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LSA-Projekte\CAD-Pflichtenheft BLSA\_BLSA_Pflichtenheft_in_Umarbeitung\Anlage 3 Datenerfassungstabellen\"/>
    </mc:Choice>
  </mc:AlternateContent>
  <bookViews>
    <workbookView xWindow="0" yWindow="-12" windowWidth="28812" windowHeight="5892" tabRatio="536" activeTab="1"/>
  </bookViews>
  <sheets>
    <sheet name="Erläuterung" sheetId="10" r:id="rId1"/>
    <sheet name="TGA_Import" sheetId="11" r:id="rId2"/>
    <sheet name="Service_Level" sheetId="9" r:id="rId3"/>
    <sheet name="Anlagennutzung" sheetId="2" r:id="rId4"/>
    <sheet name="Einheiten" sheetId="7" r:id="rId5"/>
    <sheet name="Medium" sheetId="8" r:id="rId6"/>
    <sheet name="KG_DIN 276" sheetId="4" r:id="rId7"/>
    <sheet name="Anlagentypen" sheetId="3" r:id="rId8"/>
  </sheets>
  <definedNames>
    <definedName name="Außenwände_sonstiges">Tabelle15[Außenwände_sonstiges]</definedName>
  </definedNames>
  <calcPr calcId="162913"/>
</workbook>
</file>

<file path=xl/calcChain.xml><?xml version="1.0" encoding="utf-8"?>
<calcChain xmlns="http://schemas.openxmlformats.org/spreadsheetml/2006/main">
  <c r="AA2" i="11" l="1"/>
  <c r="AB2" i="11"/>
  <c r="Y2" i="11"/>
  <c r="Z2" i="11"/>
  <c r="AA3" i="11"/>
  <c r="AA4" i="11"/>
  <c r="AA5" i="11"/>
  <c r="AA6" i="11"/>
  <c r="AA7" i="11"/>
  <c r="AA8" i="11"/>
  <c r="AA9" i="11"/>
  <c r="AA10" i="11"/>
  <c r="AA11" i="11"/>
  <c r="AA12" i="11"/>
  <c r="X2" i="11" l="1"/>
  <c r="Z3" i="11"/>
  <c r="Z4" i="11"/>
  <c r="Z5" i="11"/>
  <c r="Z6" i="11"/>
  <c r="Z7" i="11"/>
  <c r="Z8" i="11"/>
  <c r="Z9" i="11"/>
  <c r="Z10" i="11"/>
  <c r="Z11" i="11"/>
  <c r="Z12" i="11"/>
  <c r="Z13" i="11"/>
  <c r="Z14" i="11"/>
  <c r="Z15" i="11"/>
  <c r="Z16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Z31" i="11"/>
  <c r="Z32" i="11"/>
  <c r="Z33" i="11"/>
  <c r="Z34" i="11"/>
  <c r="Z35" i="11"/>
  <c r="Z36" i="11"/>
  <c r="Z37" i="11"/>
  <c r="Z38" i="11"/>
  <c r="Z39" i="11"/>
  <c r="Z40" i="11"/>
  <c r="Z41" i="11"/>
  <c r="Z42" i="11"/>
  <c r="Z43" i="11"/>
  <c r="Z44" i="11"/>
  <c r="Z45" i="11"/>
  <c r="Z46" i="11"/>
  <c r="Z47" i="11"/>
  <c r="Z48" i="11"/>
  <c r="Z49" i="11"/>
  <c r="Y7" i="11"/>
  <c r="Y8" i="11"/>
  <c r="Y9" i="11"/>
  <c r="Y10" i="11"/>
  <c r="Y11" i="11"/>
  <c r="Y12" i="11"/>
  <c r="Y13" i="11"/>
  <c r="Y14" i="11"/>
  <c r="Y15" i="11"/>
  <c r="Y16" i="11"/>
  <c r="Y17" i="11"/>
  <c r="Y18" i="11"/>
  <c r="Y19" i="11"/>
  <c r="Y20" i="11"/>
  <c r="Y21" i="11"/>
  <c r="Y22" i="11"/>
  <c r="Y23" i="11"/>
  <c r="Y24" i="11"/>
  <c r="Y25" i="11"/>
  <c r="Y26" i="11"/>
  <c r="Y27" i="11"/>
  <c r="Y28" i="11"/>
  <c r="Y29" i="11"/>
  <c r="Y30" i="11"/>
  <c r="Y31" i="11"/>
  <c r="Y32" i="11"/>
  <c r="Y33" i="11"/>
  <c r="Y34" i="11"/>
  <c r="Y35" i="11"/>
  <c r="Y36" i="11"/>
  <c r="Y37" i="11"/>
  <c r="Y38" i="11"/>
  <c r="Y39" i="11"/>
  <c r="Y40" i="11"/>
  <c r="Y41" i="11"/>
  <c r="Y42" i="11"/>
  <c r="Y43" i="11"/>
  <c r="Y44" i="11"/>
  <c r="Y45" i="11"/>
  <c r="Y46" i="11"/>
  <c r="Y47" i="11"/>
  <c r="Y48" i="11"/>
  <c r="Y49" i="11"/>
  <c r="AB7" i="11"/>
  <c r="AB8" i="11"/>
  <c r="AB9" i="11"/>
  <c r="AB10" i="11"/>
  <c r="AB11" i="11"/>
  <c r="X11" i="11" s="1"/>
  <c r="AB12" i="11"/>
  <c r="AB13" i="11"/>
  <c r="AB14" i="11"/>
  <c r="AB15" i="11"/>
  <c r="AB16" i="11"/>
  <c r="AB17" i="11"/>
  <c r="AB18" i="11"/>
  <c r="AB19" i="11"/>
  <c r="AB20" i="11"/>
  <c r="AB21" i="11"/>
  <c r="AB22" i="11"/>
  <c r="AB23" i="11"/>
  <c r="AB24" i="11"/>
  <c r="AB25" i="11"/>
  <c r="AB26" i="11"/>
  <c r="AB27" i="11"/>
  <c r="AB28" i="11"/>
  <c r="AB29" i="11"/>
  <c r="AB30" i="11"/>
  <c r="AB31" i="11"/>
  <c r="AB32" i="11"/>
  <c r="AB33" i="11"/>
  <c r="AB34" i="11"/>
  <c r="AB35" i="11"/>
  <c r="AB36" i="11"/>
  <c r="AB37" i="11"/>
  <c r="AB38" i="11"/>
  <c r="AB39" i="11"/>
  <c r="AB40" i="11"/>
  <c r="AB41" i="11"/>
  <c r="AB42" i="11"/>
  <c r="AB43" i="11"/>
  <c r="AB44" i="11"/>
  <c r="AB45" i="11"/>
  <c r="AB46" i="11"/>
  <c r="AB47" i="11"/>
  <c r="AB48" i="11"/>
  <c r="AB49" i="11"/>
  <c r="AA13" i="11"/>
  <c r="X13" i="11" s="1"/>
  <c r="AA14" i="11"/>
  <c r="X14" i="11" s="1"/>
  <c r="AA15" i="11"/>
  <c r="X15" i="11" s="1"/>
  <c r="AA16" i="11"/>
  <c r="AA17" i="11"/>
  <c r="AA18" i="11"/>
  <c r="AA19" i="11"/>
  <c r="AA20" i="11"/>
  <c r="X20" i="11" s="1"/>
  <c r="AA21" i="11"/>
  <c r="X21" i="11" s="1"/>
  <c r="AA22" i="11"/>
  <c r="AA23" i="11"/>
  <c r="AA24" i="11"/>
  <c r="X24" i="11" s="1"/>
  <c r="AA25" i="11"/>
  <c r="X25" i="11" s="1"/>
  <c r="AA26" i="11"/>
  <c r="AA27" i="11"/>
  <c r="AA28" i="11"/>
  <c r="AA29" i="11"/>
  <c r="AA30" i="11"/>
  <c r="X30" i="11" s="1"/>
  <c r="AA31" i="11"/>
  <c r="X31" i="11" s="1"/>
  <c r="AA32" i="11"/>
  <c r="X32" i="11" s="1"/>
  <c r="AA33" i="11"/>
  <c r="X33" i="11" s="1"/>
  <c r="AA34" i="11"/>
  <c r="AA35" i="11"/>
  <c r="AA36" i="11"/>
  <c r="X36" i="11" s="1"/>
  <c r="AA37" i="11"/>
  <c r="X37" i="11" s="1"/>
  <c r="AA38" i="11"/>
  <c r="X38" i="11" s="1"/>
  <c r="AA39" i="11"/>
  <c r="X39" i="11" s="1"/>
  <c r="AA40" i="11"/>
  <c r="AA41" i="11"/>
  <c r="AA42" i="11"/>
  <c r="AA43" i="11"/>
  <c r="AA44" i="11"/>
  <c r="X44" i="11" s="1"/>
  <c r="AA45" i="11"/>
  <c r="X45" i="11" s="1"/>
  <c r="AA46" i="11"/>
  <c r="AA47" i="11"/>
  <c r="AA48" i="11"/>
  <c r="X48" i="11" s="1"/>
  <c r="AA49" i="11"/>
  <c r="X49" i="11" s="1"/>
  <c r="X43" i="11" l="1"/>
  <c r="X27" i="11"/>
  <c r="X19" i="11"/>
  <c r="X26" i="11"/>
  <c r="X18" i="11"/>
  <c r="X42" i="11"/>
  <c r="X46" i="11"/>
  <c r="X40" i="11"/>
  <c r="X34" i="11"/>
  <c r="X28" i="11"/>
  <c r="X22" i="11"/>
  <c r="X16" i="11"/>
  <c r="X41" i="11"/>
  <c r="X35" i="11"/>
  <c r="X29" i="11"/>
  <c r="X23" i="11"/>
  <c r="X17" i="11"/>
  <c r="X12" i="11"/>
  <c r="X10" i="11"/>
  <c r="X9" i="11"/>
  <c r="X8" i="11"/>
  <c r="X7" i="11"/>
  <c r="X47" i="11"/>
  <c r="Y6" i="11"/>
  <c r="AB6" i="11"/>
  <c r="Y5" i="11"/>
  <c r="AB5" i="11"/>
  <c r="Y4" i="11"/>
  <c r="AB4" i="11"/>
  <c r="Y3" i="11"/>
  <c r="AB3" i="11"/>
  <c r="X6" i="11" l="1"/>
  <c r="X3" i="11"/>
  <c r="X5" i="11"/>
  <c r="X4" i="11"/>
</calcChain>
</file>

<file path=xl/sharedStrings.xml><?xml version="1.0" encoding="utf-8"?>
<sst xmlns="http://schemas.openxmlformats.org/spreadsheetml/2006/main" count="1244" uniqueCount="588">
  <si>
    <t>WE_Nr</t>
  </si>
  <si>
    <t>Bezeichnung</t>
  </si>
  <si>
    <t>TGA_Service_Level</t>
  </si>
  <si>
    <t>Fabrikat</t>
  </si>
  <si>
    <t>Typ</t>
  </si>
  <si>
    <t>Baujahr</t>
  </si>
  <si>
    <t>Leistung</t>
  </si>
  <si>
    <t>Einheit_(Leistung)</t>
  </si>
  <si>
    <t>Größe</t>
  </si>
  <si>
    <t>Einheit_(Größe)</t>
  </si>
  <si>
    <t>Medium</t>
  </si>
  <si>
    <t>nutzerspez_Anlage</t>
  </si>
  <si>
    <t>Anschluss_an_GLT</t>
  </si>
  <si>
    <t>Anlagennutzung</t>
  </si>
  <si>
    <t>Prüfungspflicht</t>
  </si>
  <si>
    <t>Gefährdungsb_vorh</t>
  </si>
  <si>
    <t>Inbetriebnahme</t>
  </si>
  <si>
    <t>Stilllegung_am</t>
  </si>
  <si>
    <t>Service Level 3</t>
  </si>
  <si>
    <t>Kraftbetätigtes Tor</t>
  </si>
  <si>
    <t>Brandschutztür</t>
  </si>
  <si>
    <t>Service Level 2</t>
  </si>
  <si>
    <t>genutzt</t>
  </si>
  <si>
    <t>Wärmeübergabestation</t>
  </si>
  <si>
    <t>kW</t>
  </si>
  <si>
    <t>Split-Klimagerät</t>
  </si>
  <si>
    <t>Schaltanlage</t>
  </si>
  <si>
    <t>Transformator</t>
  </si>
  <si>
    <t>Türöffneranlagen</t>
  </si>
  <si>
    <t>Einbruchmeldeanlage</t>
  </si>
  <si>
    <t>kg</t>
  </si>
  <si>
    <t>Handfeuerlöscher</t>
  </si>
  <si>
    <t>l</t>
  </si>
  <si>
    <t>Schrankenanlage</t>
  </si>
  <si>
    <t>außer Betrieb</t>
  </si>
  <si>
    <t>nicht genutzt</t>
  </si>
  <si>
    <t>KG_DIN_276_Kürzel</t>
  </si>
  <si>
    <t>Anlagen_Typ_Nr</t>
  </si>
  <si>
    <t>Fluchttürüberwachung Aussentür</t>
  </si>
  <si>
    <t>Ortsfeste Leiter mit Rückenschutz</t>
  </si>
  <si>
    <t>Ortsfeste Leiter</t>
  </si>
  <si>
    <t>Ortsfeste Leiter mit Fallschutz</t>
  </si>
  <si>
    <t>Ortsfeste Leiter mit Rücken- und Fallschutz</t>
  </si>
  <si>
    <t>Rauchschutztür</t>
  </si>
  <si>
    <t>Kraftbetätigte Tür</t>
  </si>
  <si>
    <t>Brandschutzrolltor</t>
  </si>
  <si>
    <t>textiler Feuerabschluss</t>
  </si>
  <si>
    <t>Fluchttürüberwachung Innentür</t>
  </si>
  <si>
    <t>Rückstauverschluss</t>
  </si>
  <si>
    <t>Entwässerungspumpen</t>
  </si>
  <si>
    <t>Leichtflüssigkeitsabscheider</t>
  </si>
  <si>
    <t>Fettabscheider</t>
  </si>
  <si>
    <t>Hebeanlage</t>
  </si>
  <si>
    <t>Stärkeabscheider</t>
  </si>
  <si>
    <t>Wasserspeicher</t>
  </si>
  <si>
    <t>Wasseraufbereitung</t>
  </si>
  <si>
    <t>Wasserfilter</t>
  </si>
  <si>
    <t>Regenwassernutzungsanlage</t>
  </si>
  <si>
    <t>Druckerhöhungsanlage</t>
  </si>
  <si>
    <t>Durchlauferhitzer</t>
  </si>
  <si>
    <t>Wassergewinnungsanlage</t>
  </si>
  <si>
    <t>Trinkwasseranlage</t>
  </si>
  <si>
    <t>Brunnen</t>
  </si>
  <si>
    <t>Gaszähler-Anlage</t>
  </si>
  <si>
    <t>Warmwasserbereiter Speicherladesystem</t>
  </si>
  <si>
    <t>Solarthermieanlage</t>
  </si>
  <si>
    <t>Kesselanlage Öl/Gas Brenner extern</t>
  </si>
  <si>
    <t>Kesselanlage Öl</t>
  </si>
  <si>
    <t>Lufterhitzer</t>
  </si>
  <si>
    <t>Kesselanlage</t>
  </si>
  <si>
    <t>Kesselanlage Dampf Gas</t>
  </si>
  <si>
    <t>Warmwasserbereiter</t>
  </si>
  <si>
    <t>Kesselanlage Gas Brenner extern</t>
  </si>
  <si>
    <t>Kesselanlage Gas Brenner intern</t>
  </si>
  <si>
    <t>Wärmepumpenanlage</t>
  </si>
  <si>
    <t>Blockheizkraftwerk</t>
  </si>
  <si>
    <t>Befeuerter Warmwasserbereiter</t>
  </si>
  <si>
    <t>offener Kamin</t>
  </si>
  <si>
    <t>Festbrennstoffofen</t>
  </si>
  <si>
    <t>Wärmeverteilungsanlage</t>
  </si>
  <si>
    <t>Brandschutzklappe</t>
  </si>
  <si>
    <t>Abluftanlage</t>
  </si>
  <si>
    <t>Zu- und Abluftanlage</t>
  </si>
  <si>
    <t>Zuluftanlage</t>
  </si>
  <si>
    <t>Dampf-Luftbefeuchter</t>
  </si>
  <si>
    <t>Klimagerät</t>
  </si>
  <si>
    <t>Kältemaschine</t>
  </si>
  <si>
    <t>Serverschrank</t>
  </si>
  <si>
    <t>Kühlzelle</t>
  </si>
  <si>
    <t>Rückkühlanlage</t>
  </si>
  <si>
    <t>Kälteverteilungsanlage</t>
  </si>
  <si>
    <t>Kälteerzeugungsanlage</t>
  </si>
  <si>
    <t>Kälteverbraucher</t>
  </si>
  <si>
    <t>Tresenkühlanlage</t>
  </si>
  <si>
    <t>Rauch- und Wärmeabzuganlage</t>
  </si>
  <si>
    <t>Luftentfeuchter</t>
  </si>
  <si>
    <t>RLT - Lüftungsanlage, Splitgerät</t>
  </si>
  <si>
    <t>USV-Anlage</t>
  </si>
  <si>
    <t>Stromerzeugungsaggregat</t>
  </si>
  <si>
    <t>Batterieanlage</t>
  </si>
  <si>
    <t>Photovoltaikanlage</t>
  </si>
  <si>
    <t>Niederspannungshauptverteiler</t>
  </si>
  <si>
    <t>Blindstromkompensationsanlage</t>
  </si>
  <si>
    <t>Maximumüberwachungsanlage</t>
  </si>
  <si>
    <t>Niederspannungsverteilungen</t>
  </si>
  <si>
    <t>BGV A3 Prüfung (Ausschreibungsdaten)</t>
  </si>
  <si>
    <t>Sicherheitsbeleuchtungsanlage</t>
  </si>
  <si>
    <t>Blitzschutzanlage</t>
  </si>
  <si>
    <t>Notrufanlage</t>
  </si>
  <si>
    <t>Hausalarmanlage</t>
  </si>
  <si>
    <t>Turmuhr</t>
  </si>
  <si>
    <t>Zeiterfassungsanlage</t>
  </si>
  <si>
    <t>Video-Anlage</t>
  </si>
  <si>
    <t>CO-Warnanlage</t>
  </si>
  <si>
    <t>Zugangskontrollanlage</t>
  </si>
  <si>
    <t>Brandmeldeanlage</t>
  </si>
  <si>
    <t>Überfallmeldeanlage</t>
  </si>
  <si>
    <t>NOx-Warnanlage</t>
  </si>
  <si>
    <t>Zellennotrufanlage</t>
  </si>
  <si>
    <t>Behinderten WC-Notruf</t>
  </si>
  <si>
    <t>Metalldedektor</t>
  </si>
  <si>
    <t>Herzschlagdedektor JVA Fluchtverhinderung</t>
  </si>
  <si>
    <t>Röntgengerät JVA Fluchtverhinderung</t>
  </si>
  <si>
    <t>Störmeldeanlage</t>
  </si>
  <si>
    <t>kraftbetätigter Sonnenschutz</t>
  </si>
  <si>
    <t>Lastenaufzug</t>
  </si>
  <si>
    <t>Personenaufzug</t>
  </si>
  <si>
    <t>Güteraufzug</t>
  </si>
  <si>
    <t>Vereinfachter Güteraufzug</t>
  </si>
  <si>
    <t>Unterfluraufzug</t>
  </si>
  <si>
    <t>Personen-Umlaufaufzug</t>
  </si>
  <si>
    <t>Behindertenaufzug / Treppenschrägaufzug</t>
  </si>
  <si>
    <t>Fassadenaufzug</t>
  </si>
  <si>
    <t>Umsetzeinheit</t>
  </si>
  <si>
    <t>Rohrpostanlage</t>
  </si>
  <si>
    <t>Transportanlage, sonstige</t>
  </si>
  <si>
    <t>Kleingüteraufzug</t>
  </si>
  <si>
    <t>Kran</t>
  </si>
  <si>
    <t>Hebebühne</t>
  </si>
  <si>
    <t>Hubwagen</t>
  </si>
  <si>
    <t>Wagenheber</t>
  </si>
  <si>
    <t>Konvektomat</t>
  </si>
  <si>
    <t>Kippbratpfanne</t>
  </si>
  <si>
    <t>Herd</t>
  </si>
  <si>
    <t>Kochkessel</t>
  </si>
  <si>
    <t>Warmhaltebecken</t>
  </si>
  <si>
    <t>Warmhaltewagen</t>
  </si>
  <si>
    <t>Fritteuse</t>
  </si>
  <si>
    <t>Mikrowelle</t>
  </si>
  <si>
    <t>Geschirrspüler</t>
  </si>
  <si>
    <t>Kaffeemaschine</t>
  </si>
  <si>
    <t>Getränkeautomat</t>
  </si>
  <si>
    <t>Trinkwasserspender</t>
  </si>
  <si>
    <t>Konfiskatekühler</t>
  </si>
  <si>
    <t>Kühltisch</t>
  </si>
  <si>
    <t>Wärmeschrank</t>
  </si>
  <si>
    <t>Kartoffelschälmaschine</t>
  </si>
  <si>
    <t>Waschmaschine</t>
  </si>
  <si>
    <t>Wäschetrockner</t>
  </si>
  <si>
    <t>Bügelstation</t>
  </si>
  <si>
    <t>Wäschemangel</t>
  </si>
  <si>
    <t>Drucklufterzeugungsanlage</t>
  </si>
  <si>
    <t>Drucklufttrockner</t>
  </si>
  <si>
    <t>Zahnartzbehandlungseinheit</t>
  </si>
  <si>
    <t>Autoklave</t>
  </si>
  <si>
    <t>Röntgeneinheit</t>
  </si>
  <si>
    <t>Audiometer</t>
  </si>
  <si>
    <t>Amalganabschneider</t>
  </si>
  <si>
    <t>Wasserbasisentkeimung</t>
  </si>
  <si>
    <t>Durchreiche - Abzug</t>
  </si>
  <si>
    <t>Chemikalienschrank</t>
  </si>
  <si>
    <t>Säureschrank / Laugenschrank</t>
  </si>
  <si>
    <t>Sprinkleranlage</t>
  </si>
  <si>
    <t>Gaslöschanlage</t>
  </si>
  <si>
    <t>Löschwasserleitung, nass</t>
  </si>
  <si>
    <t>Pulverlöschanlage</t>
  </si>
  <si>
    <t>Löschwasserleitung nass-trocken</t>
  </si>
  <si>
    <t>Löschwasserleitung trocken</t>
  </si>
  <si>
    <t>Wandhydranten</t>
  </si>
  <si>
    <t>Küchen-Abluftanlage</t>
  </si>
  <si>
    <t>Digestorium-Absauganlage</t>
  </si>
  <si>
    <t>Späneabsauganlage</t>
  </si>
  <si>
    <t>Lackdampfabsauganlage</t>
  </si>
  <si>
    <t>Kfz-Abgas - Absauganlage</t>
  </si>
  <si>
    <t>Ballenpresse</t>
  </si>
  <si>
    <t>Altöltank</t>
  </si>
  <si>
    <t>Lackieranlage</t>
  </si>
  <si>
    <t>Waschanlage</t>
  </si>
  <si>
    <t>Dickenhobel</t>
  </si>
  <si>
    <t>Kreissäge</t>
  </si>
  <si>
    <t>Bandsäge</t>
  </si>
  <si>
    <t>Langlochbohrer</t>
  </si>
  <si>
    <t>Kettenstemmer</t>
  </si>
  <si>
    <t>Funierpresse</t>
  </si>
  <si>
    <t>Abrichter</t>
  </si>
  <si>
    <t>Frästisch</t>
  </si>
  <si>
    <t>Drechselbank</t>
  </si>
  <si>
    <t>Standbohrmaschine</t>
  </si>
  <si>
    <t>Spänebunker</t>
  </si>
  <si>
    <t>Spänebrikettmaschine</t>
  </si>
  <si>
    <t>Scheinwerfereinstellgerät</t>
  </si>
  <si>
    <t>Fahrzeuganalysegerät</t>
  </si>
  <si>
    <t>Aktenvernichter</t>
  </si>
  <si>
    <t>Automationsstation</t>
  </si>
  <si>
    <t>Schaltschrank</t>
  </si>
  <si>
    <t>Gebäudeleitstation</t>
  </si>
  <si>
    <t>Kläranlage</t>
  </si>
  <si>
    <t>Hydrantenanlage</t>
  </si>
  <si>
    <t>Wasserversorgungsnetz</t>
  </si>
  <si>
    <t>Wärmeversorgungsnetz</t>
  </si>
  <si>
    <t>Tankstellenanlage</t>
  </si>
  <si>
    <t>Medienversorgung</t>
  </si>
  <si>
    <t>334</t>
  </si>
  <si>
    <t>339</t>
  </si>
  <si>
    <t>349</t>
  </si>
  <si>
    <t>KG_DIN_276_Name</t>
  </si>
  <si>
    <t>Außentüren und -fenster</t>
  </si>
  <si>
    <t>Außenwände, sonstiges</t>
  </si>
  <si>
    <t>344</t>
  </si>
  <si>
    <t>Innentüren und -fenster</t>
  </si>
  <si>
    <t>Innenwände, sonstiges</t>
  </si>
  <si>
    <t>411</t>
  </si>
  <si>
    <t>Abwasseranlagen</t>
  </si>
  <si>
    <t>412</t>
  </si>
  <si>
    <t>Wasseranlagen</t>
  </si>
  <si>
    <t>413</t>
  </si>
  <si>
    <t>Gasanlagen</t>
  </si>
  <si>
    <t>421</t>
  </si>
  <si>
    <t>Wärmeerzeugungsanlagen</t>
  </si>
  <si>
    <t>422</t>
  </si>
  <si>
    <t>Wärmeverteilnetze</t>
  </si>
  <si>
    <t>431</t>
  </si>
  <si>
    <t>Lüftungsanlagen</t>
  </si>
  <si>
    <t>432</t>
  </si>
  <si>
    <t>Teilklimaanlagen</t>
  </si>
  <si>
    <t>433</t>
  </si>
  <si>
    <t>Klimaanlagen</t>
  </si>
  <si>
    <t>434</t>
  </si>
  <si>
    <t>Kälteanlagen</t>
  </si>
  <si>
    <t>439</t>
  </si>
  <si>
    <t>Lufttechnische Anlagen, sonstiges</t>
  </si>
  <si>
    <t>441</t>
  </si>
  <si>
    <t>Hoch- und Mittelspannungsanlagen</t>
  </si>
  <si>
    <t>442</t>
  </si>
  <si>
    <t>Eigenstromversorgungsanlagen</t>
  </si>
  <si>
    <t>443</t>
  </si>
  <si>
    <t>Niederspannungsschaltanlagen</t>
  </si>
  <si>
    <t>444</t>
  </si>
  <si>
    <t>Niederspannungsinstallalationsanlagen</t>
  </si>
  <si>
    <t>445</t>
  </si>
  <si>
    <t>Beleuchtungsanlagen</t>
  </si>
  <si>
    <t>446</t>
  </si>
  <si>
    <t>Blitzschutz- und Erdungsanlagen</t>
  </si>
  <si>
    <t>452</t>
  </si>
  <si>
    <t>Such- und Signalanlagen</t>
  </si>
  <si>
    <t>453</t>
  </si>
  <si>
    <t>Zeitdienstanlagen</t>
  </si>
  <si>
    <t>455</t>
  </si>
  <si>
    <t>Fernseh- und Antennenanlagen</t>
  </si>
  <si>
    <t>456</t>
  </si>
  <si>
    <t>Gefahrenmelde- und Alarmanlagen</t>
  </si>
  <si>
    <t>459</t>
  </si>
  <si>
    <t>Fernmelde- und informationstechnische Anlagen, sonstiges</t>
  </si>
  <si>
    <t>461</t>
  </si>
  <si>
    <t>Aufzugsanlagen</t>
  </si>
  <si>
    <t>463</t>
  </si>
  <si>
    <t>Befahranlagen</t>
  </si>
  <si>
    <t>464</t>
  </si>
  <si>
    <t>Transportanlagen</t>
  </si>
  <si>
    <t>465</t>
  </si>
  <si>
    <t>Krananlagen</t>
  </si>
  <si>
    <t>469</t>
  </si>
  <si>
    <t>Förderanlagen, sonstiges</t>
  </si>
  <si>
    <t>471</t>
  </si>
  <si>
    <t>Küchentechnische Anlagen</t>
  </si>
  <si>
    <t>472</t>
  </si>
  <si>
    <t>Wäscherei- und Reinigungsanlagen</t>
  </si>
  <si>
    <t>473</t>
  </si>
  <si>
    <t>Medienversorgungsanlagen</t>
  </si>
  <si>
    <t>474</t>
  </si>
  <si>
    <t>Medizin- und labortechnische Anlagen</t>
  </si>
  <si>
    <t>475</t>
  </si>
  <si>
    <t>Feuerlöschanlagen</t>
  </si>
  <si>
    <t>477</t>
  </si>
  <si>
    <t>Prozesswärme-, -kälte- und -luftanlagen</t>
  </si>
  <si>
    <t>478</t>
  </si>
  <si>
    <t>Entsorgungsanlagen</t>
  </si>
  <si>
    <t>479</t>
  </si>
  <si>
    <t>Nutzungsspezifische Anlagen, sonstiges</t>
  </si>
  <si>
    <t>481</t>
  </si>
  <si>
    <t>Automationssysteme</t>
  </si>
  <si>
    <t>482</t>
  </si>
  <si>
    <t>Schaltschränke</t>
  </si>
  <si>
    <t>483</t>
  </si>
  <si>
    <t>Management- und Bedieneinrichtungen</t>
  </si>
  <si>
    <t>497</t>
  </si>
  <si>
    <t>Zusätzliche Maßnahmen</t>
  </si>
  <si>
    <t>531</t>
  </si>
  <si>
    <t>Einfriedungen</t>
  </si>
  <si>
    <t>541</t>
  </si>
  <si>
    <t>542</t>
  </si>
  <si>
    <t>544</t>
  </si>
  <si>
    <t>Wärmeversorgungsanlagen</t>
  </si>
  <si>
    <t>548</t>
  </si>
  <si>
    <t>Nutzungsspezifische Anlagen</t>
  </si>
  <si>
    <t>549</t>
  </si>
  <si>
    <t>Sonstige technische Anlagen in Außenanlagen</t>
  </si>
  <si>
    <t>01</t>
  </si>
  <si>
    <t>07</t>
  </si>
  <si>
    <t>02</t>
  </si>
  <si>
    <t>03</t>
  </si>
  <si>
    <t>04</t>
  </si>
  <si>
    <t>05</t>
  </si>
  <si>
    <t>06</t>
  </si>
  <si>
    <t>17</t>
  </si>
  <si>
    <t>18</t>
  </si>
  <si>
    <t>08</t>
  </si>
  <si>
    <t>09</t>
  </si>
  <si>
    <t>10</t>
  </si>
  <si>
    <t>11</t>
  </si>
  <si>
    <t>13</t>
  </si>
  <si>
    <t>14</t>
  </si>
  <si>
    <t>15</t>
  </si>
  <si>
    <t>16</t>
  </si>
  <si>
    <t>12</t>
  </si>
  <si>
    <t>Außentüren_und_fenster</t>
  </si>
  <si>
    <t>Außenwände_sonstiges</t>
  </si>
  <si>
    <t>Innentüren_und_fenster</t>
  </si>
  <si>
    <t>Innenwände_sonstiges</t>
  </si>
  <si>
    <t>Lufttechnische_Anlagen_sonstiges</t>
  </si>
  <si>
    <t>Hoch_und_Mittelspannungsanlagen</t>
  </si>
  <si>
    <t>Blitzschutz_und_Erdungsanlagen</t>
  </si>
  <si>
    <t>Such_und_Signalanlagen</t>
  </si>
  <si>
    <t>Fernseh_und_Antennenanlagen</t>
  </si>
  <si>
    <t>Gefahrenmelde_und_Alarmanlagen</t>
  </si>
  <si>
    <t>Fernmelde_und_informationstechnische_Anlagen_sonstiges</t>
  </si>
  <si>
    <t>Förderanlagen_sonstiges</t>
  </si>
  <si>
    <t>Küchentechnische_Anlagen</t>
  </si>
  <si>
    <t>Wäscherei_und_Reinigungsanlagen</t>
  </si>
  <si>
    <t>Medizin_und_labortechnische_Anlagen</t>
  </si>
  <si>
    <t>Prozesswärme_kälte_und_luftanlagen</t>
  </si>
  <si>
    <t>Nutzungsspezifische_Anlagen_sonstiges</t>
  </si>
  <si>
    <t>Management_und_Bedieneinrichtungen</t>
  </si>
  <si>
    <t>Zusätzliche_Maßnahmen</t>
  </si>
  <si>
    <t>Sonstige_technische_Anlagen_in_Außenanlagen</t>
  </si>
  <si>
    <t>Türen ohne Anforderungen</t>
  </si>
  <si>
    <t>Heißluftdämpfer</t>
  </si>
  <si>
    <t>334.</t>
  </si>
  <si>
    <t>339.</t>
  </si>
  <si>
    <t>344.</t>
  </si>
  <si>
    <t>349.</t>
  </si>
  <si>
    <t>411.</t>
  </si>
  <si>
    <t>412.</t>
  </si>
  <si>
    <t>413.</t>
  </si>
  <si>
    <t>421.</t>
  </si>
  <si>
    <t>422.</t>
  </si>
  <si>
    <t>431.</t>
  </si>
  <si>
    <t>432.</t>
  </si>
  <si>
    <t>433.</t>
  </si>
  <si>
    <t>434.</t>
  </si>
  <si>
    <t>439.</t>
  </si>
  <si>
    <t>441.</t>
  </si>
  <si>
    <t>442.</t>
  </si>
  <si>
    <t>443.</t>
  </si>
  <si>
    <t>444.</t>
  </si>
  <si>
    <t>445.</t>
  </si>
  <si>
    <t>446.</t>
  </si>
  <si>
    <t>452.</t>
  </si>
  <si>
    <t>453.</t>
  </si>
  <si>
    <t>455.</t>
  </si>
  <si>
    <t>456.</t>
  </si>
  <si>
    <t>459.</t>
  </si>
  <si>
    <t>461.</t>
  </si>
  <si>
    <t>463.</t>
  </si>
  <si>
    <t>464.</t>
  </si>
  <si>
    <t>465.</t>
  </si>
  <si>
    <t>469.</t>
  </si>
  <si>
    <t>471.</t>
  </si>
  <si>
    <t>472.</t>
  </si>
  <si>
    <t>473.</t>
  </si>
  <si>
    <t>474.</t>
  </si>
  <si>
    <t>475.</t>
  </si>
  <si>
    <t>477.</t>
  </si>
  <si>
    <t>478.</t>
  </si>
  <si>
    <t>479.</t>
  </si>
  <si>
    <t>549.</t>
  </si>
  <si>
    <t>548.</t>
  </si>
  <si>
    <t>544.</t>
  </si>
  <si>
    <t>542.</t>
  </si>
  <si>
    <t>541.</t>
  </si>
  <si>
    <t>531.</t>
  </si>
  <si>
    <t>497.</t>
  </si>
  <si>
    <t>483.</t>
  </si>
  <si>
    <t>482.</t>
  </si>
  <si>
    <t>481.</t>
  </si>
  <si>
    <t>Abwasseranlagen_AA</t>
  </si>
  <si>
    <t>Wasseranlagen_AA</t>
  </si>
  <si>
    <t>Nutzungsspezifische_Anlagen_AA</t>
  </si>
  <si>
    <t>KG_DIN_276_Name Auswahl</t>
  </si>
  <si>
    <t>VA</t>
  </si>
  <si>
    <t>VoltAmpere</t>
  </si>
  <si>
    <t>V</t>
  </si>
  <si>
    <t>Volt</t>
  </si>
  <si>
    <t>t</t>
  </si>
  <si>
    <t>Tonne</t>
  </si>
  <si>
    <t>Stunde</t>
  </si>
  <si>
    <t>Betriebstunden/Jahr</t>
  </si>
  <si>
    <t>Stück</t>
  </si>
  <si>
    <t>Stck./a</t>
  </si>
  <si>
    <t>Stück/ Jahr</t>
  </si>
  <si>
    <t>Stck.</t>
  </si>
  <si>
    <t>psch</t>
  </si>
  <si>
    <t>pauschal</t>
  </si>
  <si>
    <t>Pauschale</t>
  </si>
  <si>
    <t>Paket</t>
  </si>
  <si>
    <t>Pa</t>
  </si>
  <si>
    <t>Pascal</t>
  </si>
  <si>
    <t>Nachzlg.</t>
  </si>
  <si>
    <t>Nachzahlung, z.B. bei Abrechnungen Strom etc.</t>
  </si>
  <si>
    <t>MW</t>
  </si>
  <si>
    <t>Megawatt</t>
  </si>
  <si>
    <t>mtl.</t>
  </si>
  <si>
    <t>monatlich</t>
  </si>
  <si>
    <t>MPa</t>
  </si>
  <si>
    <t>Megapascal</t>
  </si>
  <si>
    <t>mmWs</t>
  </si>
  <si>
    <t>Millimeter Wassersäule</t>
  </si>
  <si>
    <t>mm</t>
  </si>
  <si>
    <t>Milimeter</t>
  </si>
  <si>
    <t>m³/h</t>
  </si>
  <si>
    <t>Kubikmeter / Stunde</t>
  </si>
  <si>
    <t>m³</t>
  </si>
  <si>
    <t>Kubikmeter</t>
  </si>
  <si>
    <t>m²/h</t>
  </si>
  <si>
    <t>Quadratmeter / Stunde</t>
  </si>
  <si>
    <t>m²</t>
  </si>
  <si>
    <t>Quadratmeter</t>
  </si>
  <si>
    <t>m</t>
  </si>
  <si>
    <t>Meter</t>
  </si>
  <si>
    <t>Liter</t>
  </si>
  <si>
    <t>lfdm.</t>
  </si>
  <si>
    <t>laufende Meter</t>
  </si>
  <si>
    <t>l/min</t>
  </si>
  <si>
    <t>Liter/Minute</t>
  </si>
  <si>
    <t>l/h</t>
  </si>
  <si>
    <t>Liter/Stunde</t>
  </si>
  <si>
    <t>kWp</t>
  </si>
  <si>
    <t>Kilowatt Peak</t>
  </si>
  <si>
    <t>kWh</t>
  </si>
  <si>
    <t>Kilowattstunden</t>
  </si>
  <si>
    <t>Kilowatt</t>
  </si>
  <si>
    <t>kVA</t>
  </si>
  <si>
    <t>Kilovoltampere</t>
  </si>
  <si>
    <t>kV</t>
  </si>
  <si>
    <t>Spannung in Kilovolt</t>
  </si>
  <si>
    <t>km</t>
  </si>
  <si>
    <t>Kilometer</t>
  </si>
  <si>
    <t>kg/Tag</t>
  </si>
  <si>
    <t>Kilogramm / Tag</t>
  </si>
  <si>
    <t>kg/h</t>
  </si>
  <si>
    <t>Kilogramm / Stunde</t>
  </si>
  <si>
    <t>Kilogramm</t>
  </si>
  <si>
    <t>Jahreswert</t>
  </si>
  <si>
    <t>h</t>
  </si>
  <si>
    <t>Stunden</t>
  </si>
  <si>
    <t>Gutschrift</t>
  </si>
  <si>
    <t>Gutschrif, z.B. bei Stromabrechnungen</t>
  </si>
  <si>
    <t>€</t>
  </si>
  <si>
    <t>Euro</t>
  </si>
  <si>
    <t>Abschlag</t>
  </si>
  <si>
    <t>Abschlag, z.B. bei Strom, Wasser, Abwasser etc.</t>
  </si>
  <si>
    <t>100 %</t>
  </si>
  <si>
    <t>100 x Prozent (nur Grundsteuer)</t>
  </si>
  <si>
    <t>%</t>
  </si>
  <si>
    <t>Prozent</t>
  </si>
  <si>
    <t>Einheit</t>
  </si>
  <si>
    <t>Wasser, Trinkwasser, warm</t>
  </si>
  <si>
    <t>Wasser, Trinkwasser, kalt</t>
  </si>
  <si>
    <t>Wasser, Schmutz- und Regenwasser</t>
  </si>
  <si>
    <t>Wasser, Regenwasser</t>
  </si>
  <si>
    <t>Wasser, Pumpenwarmwasser (PWW), aufbereitet</t>
  </si>
  <si>
    <t>Wasser, Pumpenwarmwasser (PWW)</t>
  </si>
  <si>
    <t>Wasser, Löschwasser, Sprinkleranlage</t>
  </si>
  <si>
    <t>Wasser, Löschwasser, Feuerlöschltg. naß</t>
  </si>
  <si>
    <t>Wasser, Löschwasser</t>
  </si>
  <si>
    <t>Wasser, Kondenswasser</t>
  </si>
  <si>
    <t>Wasser, Kondensatwasser Heizung</t>
  </si>
  <si>
    <t>Wasser, Kaltwasser</t>
  </si>
  <si>
    <t>Wasser, indirekt</t>
  </si>
  <si>
    <t>Wasser, Heizungswasser, aufbereitet</t>
  </si>
  <si>
    <t>Wasser, Grundwasser</t>
  </si>
  <si>
    <t>Wasser, Grauwasser</t>
  </si>
  <si>
    <t>Wasser, enthärtet, 7° dH</t>
  </si>
  <si>
    <t>Wasser, enthärtet, 0°- 3° dH</t>
  </si>
  <si>
    <t>Wasser, direkt</t>
  </si>
  <si>
    <t>Wasser, destilliert</t>
  </si>
  <si>
    <t>Wasser, deionisiert (Deionat)</t>
  </si>
  <si>
    <t>Wasser</t>
  </si>
  <si>
    <t>Strom, Mittelspannung</t>
  </si>
  <si>
    <t>Strom, Kleinspannung</t>
  </si>
  <si>
    <t>Strom, Gleichspannung</t>
  </si>
  <si>
    <t>Strom, 400 V</t>
  </si>
  <si>
    <t>Strom, 230 V</t>
  </si>
  <si>
    <t>Schmutzwasser, stärkehaltig</t>
  </si>
  <si>
    <t>Schmutzwasser, nicht neutralisiert</t>
  </si>
  <si>
    <t>Schmutzwasser, neutralisiert</t>
  </si>
  <si>
    <t>Schmutzwasser, kontaminiert</t>
  </si>
  <si>
    <t>Schmutzwasser, fetthaltig</t>
  </si>
  <si>
    <t>Schmutzwasser, dekontaminiert</t>
  </si>
  <si>
    <t>Schmutzwasser</t>
  </si>
  <si>
    <t>Ruß</t>
  </si>
  <si>
    <t>Rauch</t>
  </si>
  <si>
    <t>R32</t>
  </si>
  <si>
    <t>Öl, Trafoöl</t>
  </si>
  <si>
    <t>Öl, Schmieröl</t>
  </si>
  <si>
    <t>Öl, Hydrauliköl</t>
  </si>
  <si>
    <t>Luft, Zuluft</t>
  </si>
  <si>
    <t>Luft, Umluft</t>
  </si>
  <si>
    <t>Luft, Fortluft</t>
  </si>
  <si>
    <t>Luft, Druckluft</t>
  </si>
  <si>
    <t>Luft, Aussenluft</t>
  </si>
  <si>
    <t>Luft, Abluft, fetthaltig</t>
  </si>
  <si>
    <t>Luft, Abluft</t>
  </si>
  <si>
    <t>Kohle</t>
  </si>
  <si>
    <t>Kältemittel, R 410 C</t>
  </si>
  <si>
    <t>Kältemittel, R 410 A</t>
  </si>
  <si>
    <t>Kältemittel, R 407 E</t>
  </si>
  <si>
    <t>Kältemittel, R 407 C</t>
  </si>
  <si>
    <t>Kältemittel, R 407 A</t>
  </si>
  <si>
    <t>Kältemittel, R 407</t>
  </si>
  <si>
    <t>Kältemittel, R 404 A</t>
  </si>
  <si>
    <t>Kältemittel, R 290</t>
  </si>
  <si>
    <t>Kältemittel, R 22</t>
  </si>
  <si>
    <t>Kältemittel, R 134 A</t>
  </si>
  <si>
    <t>Gas, Stickstoff N</t>
  </si>
  <si>
    <t>Gas, Stickoxide NOx</t>
  </si>
  <si>
    <t>Gas, Sauerstoff O2</t>
  </si>
  <si>
    <t>Gas, Kohlenmomoxid CO</t>
  </si>
  <si>
    <t>Gas, Kohlendioxid CO2</t>
  </si>
  <si>
    <t>Gas, Argon</t>
  </si>
  <si>
    <t>Gas, Acetylen C2H2</t>
  </si>
  <si>
    <t>Fäkalien</t>
  </si>
  <si>
    <t>Diesel</t>
  </si>
  <si>
    <t>Benzole</t>
  </si>
  <si>
    <t>Benzin</t>
  </si>
  <si>
    <t>Service Level 1</t>
  </si>
  <si>
    <t>Service Level 4</t>
  </si>
  <si>
    <t>Auswahlfeld: Dropdownmenü nutzen</t>
  </si>
  <si>
    <t>Eingabefeld: freie Eingabe möglich</t>
  </si>
  <si>
    <t>Eingeschränkte Eingabe möglich: 1 oder 0 für ja oder nein, Datum oder Jahreszahl</t>
  </si>
  <si>
    <t>Ausfüllhinweise:</t>
  </si>
  <si>
    <t>Spaltenfarben</t>
  </si>
  <si>
    <t>Kartenreiterfarben</t>
  </si>
  <si>
    <t>Dieses Blatt: Erläuterungen</t>
  </si>
  <si>
    <t>Ausfüllbares Tabellenblatt für Import in pit-FM</t>
  </si>
  <si>
    <t>We.-Nr.:</t>
  </si>
  <si>
    <t>Gebäude</t>
  </si>
  <si>
    <t>Ebene</t>
  </si>
  <si>
    <t>Raum</t>
  </si>
  <si>
    <t>Kostengruppe</t>
  </si>
  <si>
    <t>Aufstellungsort</t>
  </si>
  <si>
    <t>Anlagen_Typ_Nr,</t>
  </si>
  <si>
    <t>Anlagentyp_(Kennziffer)</t>
  </si>
  <si>
    <t>OKS</t>
  </si>
  <si>
    <t>Automatikfeld: nichts eingeben</t>
  </si>
  <si>
    <t xml:space="preserve">Diese Arbeitsmappe enthält mehrere überwiegend ausgeblendete (rote) Arbeitsblätter. </t>
  </si>
  <si>
    <t>Ausgefüllt werden soll nur das grüne "TGA_Import".</t>
  </si>
  <si>
    <t>Außer die drei Spalten mit der roten Überschrift. Die werden automatisch ausgefüllt.</t>
  </si>
  <si>
    <t xml:space="preserve">In der Spalte "KG_DIN_276_Name Auswahl" wird die Kostengruppe gewählt </t>
  </si>
  <si>
    <t>und in der Folge wird die Auswahl in der Spalte "_Anlagentyp_(Bez)" eingeschränkt.</t>
  </si>
  <si>
    <t>Wenn beides ausgewählt ist, wird autmatisch das entsprechende Feld in der Spalte "Anlagentyp_(Kennziffer)" gefüllt.</t>
  </si>
  <si>
    <t>Dies ist, neben der WE-Nr. mit führenden Nullen, entscheidend für den Import.</t>
  </si>
  <si>
    <t>Anlagentyp_(Bez)</t>
  </si>
  <si>
    <t>Entscheidend sind die Spalten "KG_DIN_276_Name Auswahl" und "Anlagentyp_(Bez)"!</t>
  </si>
  <si>
    <t>Der Aufstellungsort wird automatisch aus den Eingaben in den Spalten "Gebäude", "Ebene" und "Raum" zusammengeführt.</t>
  </si>
  <si>
    <t>ausgeblendete Datenblätter, nicht vom AN zu ändern</t>
  </si>
  <si>
    <t>Das Arbeitsblatt ist auf 49 Zeilen  = 48 Anlagen begrenzt. Sollte das nicht ausreichen, ist eine weitere Datei anzulegen.</t>
  </si>
  <si>
    <t>Fernwärme</t>
  </si>
  <si>
    <t>Erdwärme</t>
  </si>
  <si>
    <t>Hackschnitzel</t>
  </si>
  <si>
    <t>Holz</t>
  </si>
  <si>
    <t>Erdgas</t>
  </si>
  <si>
    <t>Heizöl</t>
  </si>
  <si>
    <t>Pellets</t>
  </si>
  <si>
    <t>Nahwärme</t>
  </si>
  <si>
    <t>Solarenergie</t>
  </si>
  <si>
    <t>Windernergie</t>
  </si>
  <si>
    <t>1. Spalte: Eingabe der WE.-Nr. führende Nullen werden automatisch ergänzt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</si>
</sst>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#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3"/>
      <name val="Arial"/>
      <family val="2"/>
    </font>
    <font>
      <sz val="10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10" applyNumberFormat="0" applyFill="0" applyAlignment="0" applyProtection="0"/>
    <xf numFmtId="0" fontId="19" fillId="0" borderId="0"/>
  </cellStyleXfs>
  <cellXfs count="21">
    <xf numFmtId="0" fontId="0" fillId="0" borderId="0" xfId="0"/>
    <xf numFmtId="49" fontId="0" fillId="0" borderId="0" xfId="0" applyNumberFormat="1"/>
    <xf numFmtId="0" fontId="0" fillId="0" borderId="0" xfId="0" applyNumberFormat="1"/>
    <xf numFmtId="0" fontId="4" fillId="0" borderId="2" xfId="3"/>
    <xf numFmtId="0" fontId="18" fillId="0" borderId="10" xfId="42"/>
    <xf numFmtId="0" fontId="19" fillId="0" borderId="0" xfId="43"/>
    <xf numFmtId="14" fontId="0" fillId="0" borderId="0" xfId="0" applyNumberFormat="1"/>
    <xf numFmtId="0" fontId="0" fillId="33" borderId="0" xfId="0" applyFill="1"/>
    <xf numFmtId="0" fontId="0" fillId="33" borderId="0" xfId="0" applyNumberFormat="1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5" borderId="0" xfId="0" applyNumberFormat="1" applyFill="1"/>
    <xf numFmtId="0" fontId="0" fillId="37" borderId="0" xfId="0" applyFill="1"/>
    <xf numFmtId="0" fontId="0" fillId="38" borderId="0" xfId="0" applyFill="1"/>
    <xf numFmtId="0" fontId="0" fillId="33" borderId="0" xfId="0" applyFill="1" applyProtection="1"/>
    <xf numFmtId="0" fontId="0" fillId="0" borderId="0" xfId="0" applyProtection="1"/>
    <xf numFmtId="164" fontId="0" fillId="0" borderId="0" xfId="0" applyNumberFormat="1" applyProtection="1"/>
    <xf numFmtId="0" fontId="16" fillId="0" borderId="0" xfId="0" applyFont="1"/>
    <xf numFmtId="165" fontId="0" fillId="0" borderId="0" xfId="0" applyNumberFormat="1"/>
    <xf numFmtId="165" fontId="0" fillId="0" borderId="0" xfId="0" applyNumberFormat="1" applyProtection="1"/>
  </cellXfs>
  <cellStyles count="44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3"/>
    <cellStyle name="Überschrift" xfId="1" builtinId="15" customBuiltin="1"/>
    <cellStyle name="Überschrift 1" xfId="2" builtinId="16" customBuiltin="1"/>
    <cellStyle name="Überschrift 2" xfId="3" builtinId="17" customBuiltin="1"/>
    <cellStyle name="Überschrift 2 2" xfId="42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4" name="Außentüren_und_fenster" displayName="Außentüren_und_fenster" ref="B1:B3" totalsRowShown="0">
  <autoFilter ref="B1:B3"/>
  <tableColumns count="1">
    <tableColumn id="1" name="Außentüren_und_fenst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5" name="Tabelle15" displayName="Tabelle15" ref="D1:D5" totalsRowShown="0">
  <autoFilter ref="D1:D5"/>
  <tableColumns count="1">
    <tableColumn id="1" name="Außenwände_sonstig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Innentüren_und_fenster" displayName="Innentüren_und_fenster" ref="F1:F8" totalsRowShown="0">
  <autoFilter ref="F1:F8"/>
  <tableColumns count="1">
    <tableColumn id="1" name="Innentüren_und_fenster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" name="Innenwände_sonstiges" displayName="Innenwände_sonstiges" ref="H1:H2" totalsRowShown="0">
  <autoFilter ref="H1:H2"/>
  <tableColumns count="1">
    <tableColumn id="1" name="Innenwände_sonstige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3" name="Abwasseranlagen" displayName="Abwasseranlagen" ref="J1:J7" totalsRowShown="0">
  <autoFilter ref="J1:J7"/>
  <tableColumns count="1">
    <tableColumn id="1" name="Abwasseranlag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4" name="Wasseranlagen" displayName="Wasseranlagen" ref="L1:L10" totalsRowShown="0">
  <autoFilter ref="L1:L10"/>
  <tableColumns count="1">
    <tableColumn id="1" name="Wasseranlage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5" name="Gasanlagen" displayName="Gasanlagen" ref="N1:N2" totalsRowShown="0">
  <autoFilter ref="N1:N2"/>
  <tableColumns count="1">
    <tableColumn id="1" name="Gasanlagen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6" name="Wärmeerzeugungsanlagen" displayName="Wärmeerzeugungsanlagen" ref="P1:P17" totalsRowShown="0">
  <autoFilter ref="P1:P17"/>
  <tableColumns count="1">
    <tableColumn id="1" name="Wärmeerzeugungsanlagen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0" name="Wärmeverteilnetze" displayName="Wärmeverteilnetze" ref="R1:R3" totalsRowShown="0">
  <autoFilter ref="R1:R3"/>
  <tableColumns count="1">
    <tableColumn id="1" name="Wärmeverteilnetze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1" name="Lüftungsanlagen" displayName="Lüftungsanlagen" ref="T1:T6" totalsRowShown="0">
  <autoFilter ref="T1:T6"/>
  <tableColumns count="1">
    <tableColumn id="1" name="Lüftungsanlagen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2" name="Teilklimaanlagen" displayName="Teilklimaanlagen" ref="V1:V3" totalsRowShown="0">
  <autoFilter ref="V1:V3"/>
  <tableColumns count="1">
    <tableColumn id="1" name="Teilklimaanlagen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3" name="Klimaanlagen" displayName="Klimaanlagen" ref="X1:X3" totalsRowShown="0">
  <autoFilter ref="X1:X3"/>
  <tableColumns count="1">
    <tableColumn id="1" name="Klimaanlagen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6" name="Kälteanlagen" displayName="Kälteanlagen" ref="Z1:Z12" totalsRowShown="0">
  <autoFilter ref="Z1:Z12"/>
  <tableColumns count="1">
    <tableColumn id="1" name="Kälteanlagen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7" name="Lufttechnische_Anlagen_sonstiges" displayName="Lufttechnische_Anlagen_sonstiges" ref="AB1:AB4" totalsRowShown="0">
  <autoFilter ref="AB1:AB4"/>
  <tableColumns count="1">
    <tableColumn id="1" name="Lufttechnische_Anlagen_sonstiges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8" name="Hoch_und_Mittelspannungsanlagen" displayName="Hoch_und_Mittelspannungsanlagen" ref="AD1:AD3" totalsRowShown="0">
  <autoFilter ref="AD1:AD3"/>
  <tableColumns count="1">
    <tableColumn id="1" name="Hoch_und_Mittelspannungsanlagen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9" name="Eigenstromversorgungsanlagen" displayName="Eigenstromversorgungsanlagen" ref="AF1:AF5" totalsRowShown="0">
  <autoFilter ref="AF1:AF5"/>
  <tableColumns count="1">
    <tableColumn id="1" name="Eigenstromversorgungsanlagen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20" name="Niederspannungsschaltanlagen" displayName="Niederspannungsschaltanlagen" ref="AH1:AH4" totalsRowShown="0">
  <autoFilter ref="AH1:AH4"/>
  <tableColumns count="1">
    <tableColumn id="1" name="Niederspannungsschaltanlagen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21" name="Niederspannungsinstallalationsanlagen" displayName="Niederspannungsinstallalationsanlagen" ref="AJ1:AJ3" totalsRowShown="0">
  <autoFilter ref="AJ1:AJ3"/>
  <tableColumns count="1">
    <tableColumn id="1" name="Niederspannungsinstallalationsanlagen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2" name="Beleuchtungsanlagen" displayName="Beleuchtungsanlagen" ref="AL1:AL2" totalsRowShown="0">
  <autoFilter ref="AL1:AL2"/>
  <tableColumns count="1">
    <tableColumn id="1" name="Beleuchtungsanlagen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3" name="Blitzschutz_und_Erdungsanlagen" displayName="Blitzschutz_und_Erdungsanlagen" ref="AN1:AN2" totalsRowShown="0">
  <autoFilter ref="AN1:AN2"/>
  <tableColumns count="1">
    <tableColumn id="1" name="Blitzschutz_und_Erdungsanlagen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4" name="Such_und_Signalanlagen" displayName="Such_und_Signalanlagen" ref="AP1:AP4" totalsRowShown="0">
  <autoFilter ref="AP1:AP4"/>
  <tableColumns count="1">
    <tableColumn id="1" name="Such_und_Signalanlagen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5" name="Zeitdienstanlagen" displayName="Zeitdienstanlagen" ref="AR1:AR3" totalsRowShown="0">
  <autoFilter ref="AR1:AR3"/>
  <tableColumns count="1">
    <tableColumn id="1" name="Zeitdienstanlagen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6" name="Fernseh_und_Antennenanlagen" displayName="Fernseh_und_Antennenanlagen" ref="AT1:AT2" totalsRowShown="0">
  <autoFilter ref="AT1:AT2"/>
  <tableColumns count="1">
    <tableColumn id="1" name="Fernseh_und_Antennenanlagen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27" name="Gefahrenmelde_und_Alarmanlagen" displayName="Gefahrenmelde_und_Alarmanlagen" ref="AV1:AV13" totalsRowShown="0">
  <autoFilter ref="AV1:AV13"/>
  <tableColumns count="1">
    <tableColumn id="1" name="Gefahrenmelde_und_Alarmanlagen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28" name="Fernmelde_und_informationstechnische_Anlagen_sonstiges" displayName="Fernmelde_und_informationstechnische_Anlagen_sonstiges" ref="AX1:AX2" totalsRowShown="0">
  <autoFilter ref="AX1:AX2"/>
  <tableColumns count="1">
    <tableColumn id="1" name="Fernmelde_und_informationstechnische_Anlagen_sonstiges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29" name="Aufzugsanlagen" displayName="Aufzugsanlagen" ref="AZ1:AZ8" totalsRowShown="0">
  <autoFilter ref="AZ1:AZ8"/>
  <tableColumns count="1">
    <tableColumn id="1" name="Aufzugsanlagen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30" name="Befahranlagen" displayName="Befahranlagen" ref="BB1:BB3" totalsRowShown="0">
  <autoFilter ref="BB1:BB3"/>
  <tableColumns count="1">
    <tableColumn id="1" name="Befahranlagen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31" name="Transportanlagen" displayName="Transportanlagen" ref="BD1:BD4" totalsRowShown="0">
  <autoFilter ref="BD1:BD4"/>
  <tableColumns count="1">
    <tableColumn id="1" name="Transportanlagen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32" name="Krananlagen" displayName="Krananlagen" ref="BF1:BF2" totalsRowShown="0">
  <autoFilter ref="BF1:BF2"/>
  <tableColumns count="1">
    <tableColumn id="1" name="Krananlagen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33" name="Förderanlagen_sonstiges" displayName="Förderanlagen_sonstiges" ref="BH1:BH4" totalsRowShown="0">
  <autoFilter ref="BH1:BH4"/>
  <tableColumns count="1">
    <tableColumn id="1" name="Förderanlagen_sonstiges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34" name="Küchentechnische_Anlagen" displayName="Küchentechnische_Anlagen" ref="BJ1:BJ18" totalsRowShown="0">
  <autoFilter ref="BJ1:BJ18"/>
  <tableColumns count="1">
    <tableColumn id="1" name="Küchentechnische_Anlagen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id="35" name="Wäscherei_und_Reinigungsanlagen" displayName="Wäscherei_und_Reinigungsanlagen" ref="BL1:BL5" totalsRowShown="0">
  <autoFilter ref="BL1:BL5"/>
  <tableColumns count="1">
    <tableColumn id="1" name="Wäscherei_und_Reinigungsanlagen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id="36" name="Medienversorgungsanlagen" displayName="Medienversorgungsanlagen" ref="BN1:BN3" totalsRowShown="0">
  <autoFilter ref="BN1:BN3"/>
  <tableColumns count="1">
    <tableColumn id="1" name="Medienversorgungsanlagen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id="37" name="Medizin_und_labortechnische_Anlagen" displayName="Medizin_und_labortechnische_Anlagen" ref="BP1:BP10" totalsRowShown="0">
  <autoFilter ref="BP1:BP10"/>
  <tableColumns count="1">
    <tableColumn id="1" name="Medizin_und_labortechnische_Anlagen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id="38" name="Feuerlöschanlagen" displayName="Feuerlöschanlagen" ref="BR1:BR9" totalsRowShown="0">
  <autoFilter ref="BR1:BR9"/>
  <tableColumns count="1">
    <tableColumn id="1" name="Feuerlöschanlagen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id="39" name="Prozesswärme_kälte_und_luftanlagen" displayName="Prozesswärme_kälte_und_luftanlagen" ref="BT1:BT6" totalsRowShown="0">
  <autoFilter ref="BT1:BT6"/>
  <tableColumns count="1">
    <tableColumn id="1" name="Prozesswärme_kälte_und_luftanlagen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id="40" name="Entsorgungsanlagen" displayName="Entsorgungsanlagen" ref="BV1:BV3" totalsRowShown="0">
  <autoFilter ref="BV1:BV3"/>
  <tableColumns count="1">
    <tableColumn id="1" name="Entsorgungsanlagen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id="41" name="Nutzungsspezifische_Anlagen_sonstiges" displayName="Nutzungsspezifische_Anlagen_sonstiges" ref="BX1:BX18" totalsRowShown="0">
  <autoFilter ref="BX1:BX18"/>
  <tableColumns count="1">
    <tableColumn id="1" name="Nutzungsspezifische_Anlagen_sonstiges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id="42" name="Automationssysteme" displayName="Automationssysteme" ref="BZ1:BZ2" totalsRowShown="0">
  <autoFilter ref="BZ1:BZ2"/>
  <tableColumns count="1">
    <tableColumn id="1" name="Automationssysteme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id="43" name="Schaltschränke" displayName="Schaltschränke" ref="CB1:CB2" totalsRowShown="0">
  <autoFilter ref="CB1:CB2"/>
  <tableColumns count="1">
    <tableColumn id="1" name="Schaltschränke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id="44" name="Management_und_Bedieneinrichtungen" displayName="Management_und_Bedieneinrichtungen" ref="CD1:CD2" totalsRowShown="0">
  <autoFilter ref="CD1:CD2"/>
  <tableColumns count="1">
    <tableColumn id="1" name="Management_und_Bedieneinrichtungen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id="45" name="Zusätzliche_Maßnahmen" displayName="Zusätzliche_Maßnahmen" ref="CF1:CF2" totalsRowShown="0">
  <autoFilter ref="CF1:CF2"/>
  <tableColumns count="1">
    <tableColumn id="1" name="Zusätzliche_Maßnahme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id="46" name="Einfriedungen" displayName="Einfriedungen" ref="CH1:CH2" totalsRowShown="0">
  <autoFilter ref="CH1:CH2"/>
  <tableColumns count="1">
    <tableColumn id="1" name="Einfriedungen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id="47" name="Abwasseranlagen_AA" displayName="Abwasseranlagen_AA" ref="CJ1:CJ2" totalsRowShown="0">
  <autoFilter ref="CJ1:CJ2"/>
  <tableColumns count="1">
    <tableColumn id="1" name="Abwasseranlagen_A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id="48" name="Wasseranlagen_AA" displayName="Wasseranlagen_AA" ref="CL1:CL3" totalsRowShown="0">
  <autoFilter ref="CL1:CL3"/>
  <tableColumns count="1">
    <tableColumn id="1" name="Wasseranlagen_AA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id="49" name="Wärmeversorgungsanlagen" displayName="Wärmeversorgungsanlagen" ref="CN1:CN2" totalsRowShown="0">
  <autoFilter ref="CN1:CN2"/>
  <tableColumns count="1">
    <tableColumn id="1" name="Wärmeversorgungsanlagen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id="50" name="Nutzungsspezifische_Anlagen_AA" displayName="Nutzungsspezifische_Anlagen_AA" ref="CP1:CP2" totalsRowShown="0">
  <autoFilter ref="CP1:CP2"/>
  <tableColumns count="1">
    <tableColumn id="1" name="Nutzungsspezifische_Anlagen_AA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id="51" name="Sonstige_technische_Anlagen_in_Außenanlagen" displayName="Sonstige_technische_Anlagen_in_Außenanlagen" ref="CR1:CR2" totalsRowShown="0">
  <autoFilter ref="CR1:CR2"/>
  <tableColumns count="1">
    <tableColumn id="1" name="Sonstige_technische_Anlagen_in_Außenanlage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3" Type="http://schemas.openxmlformats.org/officeDocument/2006/relationships/table" Target="../tables/table3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0" Type="http://schemas.openxmlformats.org/officeDocument/2006/relationships/table" Target="../tables/table20.xml"/><Relationship Id="rId29" Type="http://schemas.openxmlformats.org/officeDocument/2006/relationships/table" Target="../tables/table29.xml"/><Relationship Id="rId41" Type="http://schemas.openxmlformats.org/officeDocument/2006/relationships/table" Target="../tables/table41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38"/>
  <sheetViews>
    <sheetView topLeftCell="A8" workbookViewId="0">
      <selection activeCell="B31" sqref="B31"/>
    </sheetView>
  </sheetViews>
  <sheetFormatPr baseColWidth="10" defaultRowHeight="14.4" x14ac:dyDescent="0.3"/>
  <sheetData>
    <row r="1" spans="1:1" x14ac:dyDescent="0.3">
      <c r="A1" s="18" t="s">
        <v>550</v>
      </c>
    </row>
    <row r="3" spans="1:1" x14ac:dyDescent="0.3">
      <c r="A3" t="s">
        <v>565</v>
      </c>
    </row>
    <row r="5" spans="1:1" x14ac:dyDescent="0.3">
      <c r="A5" t="s">
        <v>566</v>
      </c>
    </row>
    <row r="6" spans="1:1" x14ac:dyDescent="0.3">
      <c r="A6" t="s">
        <v>567</v>
      </c>
    </row>
    <row r="8" spans="1:1" x14ac:dyDescent="0.3">
      <c r="A8" t="s">
        <v>576</v>
      </c>
    </row>
    <row r="10" spans="1:1" x14ac:dyDescent="0.3">
      <c r="A10" t="s">
        <v>573</v>
      </c>
    </row>
    <row r="11" spans="1:1" x14ac:dyDescent="0.3">
      <c r="A11" t="s">
        <v>568</v>
      </c>
    </row>
    <row r="12" spans="1:1" x14ac:dyDescent="0.3">
      <c r="A12" t="s">
        <v>569</v>
      </c>
    </row>
    <row r="13" spans="1:1" x14ac:dyDescent="0.3">
      <c r="A13" t="s">
        <v>570</v>
      </c>
    </row>
    <row r="14" spans="1:1" x14ac:dyDescent="0.3">
      <c r="A14" t="s">
        <v>571</v>
      </c>
    </row>
    <row r="16" spans="1:1" x14ac:dyDescent="0.3">
      <c r="A16" t="s">
        <v>574</v>
      </c>
    </row>
    <row r="20" spans="1:2" x14ac:dyDescent="0.3">
      <c r="A20" t="s">
        <v>552</v>
      </c>
    </row>
    <row r="21" spans="1:2" x14ac:dyDescent="0.3">
      <c r="A21" s="14"/>
      <c r="B21" t="s">
        <v>553</v>
      </c>
    </row>
    <row r="23" spans="1:2" x14ac:dyDescent="0.3">
      <c r="A23" s="13"/>
      <c r="B23" t="s">
        <v>554</v>
      </c>
    </row>
    <row r="25" spans="1:2" x14ac:dyDescent="0.3">
      <c r="A25" s="7"/>
      <c r="B25" t="s">
        <v>575</v>
      </c>
    </row>
    <row r="29" spans="1:2" x14ac:dyDescent="0.3">
      <c r="A29" t="s">
        <v>551</v>
      </c>
    </row>
    <row r="30" spans="1:2" x14ac:dyDescent="0.3">
      <c r="A30" s="9" t="s">
        <v>555</v>
      </c>
      <c r="B30" t="s">
        <v>587</v>
      </c>
    </row>
    <row r="32" spans="1:2" x14ac:dyDescent="0.3">
      <c r="A32" s="11"/>
      <c r="B32" t="s">
        <v>548</v>
      </c>
    </row>
    <row r="34" spans="1:2" x14ac:dyDescent="0.3">
      <c r="A34" s="10"/>
      <c r="B34" t="s">
        <v>547</v>
      </c>
    </row>
    <row r="36" spans="1:2" x14ac:dyDescent="0.3">
      <c r="A36" s="7"/>
      <c r="B36" t="s">
        <v>564</v>
      </c>
    </row>
    <row r="38" spans="1:2" x14ac:dyDescent="0.3">
      <c r="A38" s="9"/>
      <c r="B38" t="s">
        <v>549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9"/>
  <sheetViews>
    <sheetView showFormulas="1" tabSelected="1" topLeftCell="Q1" zoomScaleNormal="100" workbookViewId="0">
      <selection activeCell="V2" sqref="V2"/>
    </sheetView>
  </sheetViews>
  <sheetFormatPr baseColWidth="10" defaultColWidth="0" defaultRowHeight="14.4" zeroHeight="1" x14ac:dyDescent="0.3"/>
  <cols>
    <col min="1" max="22" width="11.44140625" customWidth="1"/>
    <col min="23" max="23" width="18.109375" customWidth="1"/>
    <col min="24" max="26" width="11.44140625" customWidth="1"/>
    <col min="27" max="28" width="11.44140625" hidden="1" customWidth="1"/>
    <col min="29" max="29" width="0" hidden="1" customWidth="1"/>
    <col min="30" max="16384" width="11.44140625" hidden="1"/>
  </cols>
  <sheetData>
    <row r="1" spans="1:28" x14ac:dyDescent="0.3">
      <c r="A1" s="9" t="s">
        <v>0</v>
      </c>
      <c r="B1" s="11" t="s">
        <v>556</v>
      </c>
      <c r="C1" s="11" t="s">
        <v>557</v>
      </c>
      <c r="D1" s="11" t="s">
        <v>558</v>
      </c>
      <c r="E1" s="11" t="s">
        <v>1</v>
      </c>
      <c r="F1" s="10" t="s">
        <v>2</v>
      </c>
      <c r="G1" s="11" t="s">
        <v>3</v>
      </c>
      <c r="H1" s="11" t="s">
        <v>4</v>
      </c>
      <c r="I1" s="9" t="s">
        <v>5</v>
      </c>
      <c r="J1" s="11" t="s">
        <v>6</v>
      </c>
      <c r="K1" s="10" t="s">
        <v>7</v>
      </c>
      <c r="L1" s="11" t="s">
        <v>8</v>
      </c>
      <c r="M1" s="10" t="s">
        <v>9</v>
      </c>
      <c r="N1" s="10" t="s">
        <v>10</v>
      </c>
      <c r="O1" s="9" t="s">
        <v>11</v>
      </c>
      <c r="P1" s="9" t="s">
        <v>12</v>
      </c>
      <c r="Q1" s="10" t="s">
        <v>13</v>
      </c>
      <c r="R1" s="9" t="s">
        <v>14</v>
      </c>
      <c r="S1" s="9" t="s">
        <v>15</v>
      </c>
      <c r="T1" s="9" t="s">
        <v>16</v>
      </c>
      <c r="U1" s="9" t="s">
        <v>17</v>
      </c>
      <c r="V1" s="12" t="s">
        <v>398</v>
      </c>
      <c r="W1" s="10" t="s">
        <v>572</v>
      </c>
      <c r="X1" s="15" t="s">
        <v>562</v>
      </c>
      <c r="Y1" s="15" t="s">
        <v>560</v>
      </c>
      <c r="Z1" s="15" t="s">
        <v>563</v>
      </c>
      <c r="AA1" s="7" t="s">
        <v>559</v>
      </c>
      <c r="AB1" s="8" t="s">
        <v>561</v>
      </c>
    </row>
    <row r="2" spans="1:28" x14ac:dyDescent="0.3">
      <c r="A2" s="19"/>
      <c r="T2" s="6"/>
      <c r="U2" s="6"/>
      <c r="V2" s="2"/>
      <c r="W2" s="2"/>
      <c r="X2" s="16" t="e">
        <f t="shared" ref="X2:X49" si="0">AA2&amp;"."&amp;AB2</f>
        <v>#N/A</v>
      </c>
      <c r="Y2" s="17" t="str">
        <f t="shared" ref="Y2:Y49" si="1">B2&amp;", "&amp;C2&amp;", "&amp;D2</f>
        <v xml:space="preserve">, , </v>
      </c>
      <c r="Z2" s="20">
        <f>A2</f>
        <v>0</v>
      </c>
      <c r="AA2" s="2" t="e">
        <f>VLOOKUP(V2,'KG_DIN 276'!B$2:C$49,2,FALSE)</f>
        <v>#N/A</v>
      </c>
      <c r="AB2" s="1" t="e">
        <f>VLOOKUP(W2,'KG_DIN 276'!$E$2:$F$196,2,FALSE)</f>
        <v>#N/A</v>
      </c>
    </row>
    <row r="3" spans="1:28" x14ac:dyDescent="0.3">
      <c r="A3" s="19"/>
      <c r="T3" s="6"/>
      <c r="U3" s="6"/>
      <c r="V3" s="2"/>
      <c r="W3" s="2"/>
      <c r="X3" s="16" t="e">
        <f t="shared" si="0"/>
        <v>#N/A</v>
      </c>
      <c r="Y3" s="17" t="str">
        <f t="shared" si="1"/>
        <v xml:space="preserve">, , </v>
      </c>
      <c r="Z3" s="20">
        <f t="shared" ref="Z3:Z49" si="2">A3</f>
        <v>0</v>
      </c>
      <c r="AA3" s="2" t="e">
        <f>VLOOKUP(V3,'KG_DIN 276'!B$2:C$49,2,FALSE)</f>
        <v>#N/A</v>
      </c>
      <c r="AB3" s="1" t="e">
        <f>VLOOKUP(W3,'KG_DIN 276'!$E$2:$F$196,2,FALSE)</f>
        <v>#N/A</v>
      </c>
    </row>
    <row r="4" spans="1:28" x14ac:dyDescent="0.3">
      <c r="A4" s="19"/>
      <c r="T4" s="6"/>
      <c r="U4" s="6"/>
      <c r="V4" s="2"/>
      <c r="W4" s="2"/>
      <c r="X4" s="16" t="e">
        <f t="shared" si="0"/>
        <v>#N/A</v>
      </c>
      <c r="Y4" s="17" t="str">
        <f t="shared" si="1"/>
        <v xml:space="preserve">, , </v>
      </c>
      <c r="Z4" s="20">
        <f t="shared" si="2"/>
        <v>0</v>
      </c>
      <c r="AA4" s="2" t="e">
        <f>VLOOKUP(V4,'KG_DIN 276'!B$2:C$49,2,FALSE)</f>
        <v>#N/A</v>
      </c>
      <c r="AB4" s="1" t="e">
        <f>VLOOKUP(W4,'KG_DIN 276'!$E$2:$F$196,2,FALSE)</f>
        <v>#N/A</v>
      </c>
    </row>
    <row r="5" spans="1:28" x14ac:dyDescent="0.3">
      <c r="A5" s="19"/>
      <c r="T5" s="6"/>
      <c r="U5" s="6"/>
      <c r="V5" s="2"/>
      <c r="W5" s="2"/>
      <c r="X5" s="16" t="e">
        <f t="shared" si="0"/>
        <v>#N/A</v>
      </c>
      <c r="Y5" s="17" t="str">
        <f t="shared" si="1"/>
        <v xml:space="preserve">, , </v>
      </c>
      <c r="Z5" s="20">
        <f t="shared" si="2"/>
        <v>0</v>
      </c>
      <c r="AA5" s="2" t="e">
        <f>VLOOKUP(V5,'KG_DIN 276'!B$2:C$49,2,FALSE)</f>
        <v>#N/A</v>
      </c>
      <c r="AB5" s="1" t="e">
        <f>VLOOKUP(W5,'KG_DIN 276'!$E$2:$F$196,2,FALSE)</f>
        <v>#N/A</v>
      </c>
    </row>
    <row r="6" spans="1:28" x14ac:dyDescent="0.3">
      <c r="A6" s="19"/>
      <c r="T6" s="6"/>
      <c r="U6" s="6"/>
      <c r="V6" s="2"/>
      <c r="W6" s="2"/>
      <c r="X6" s="16" t="e">
        <f t="shared" si="0"/>
        <v>#N/A</v>
      </c>
      <c r="Y6" s="17" t="str">
        <f t="shared" si="1"/>
        <v xml:space="preserve">, , </v>
      </c>
      <c r="Z6" s="20">
        <f t="shared" si="2"/>
        <v>0</v>
      </c>
      <c r="AA6" s="2" t="e">
        <f>VLOOKUP(V6,'KG_DIN 276'!B$2:C$49,2,FALSE)</f>
        <v>#N/A</v>
      </c>
      <c r="AB6" s="1" t="e">
        <f>VLOOKUP(W6,'KG_DIN 276'!$E$2:$F$196,2,FALSE)</f>
        <v>#N/A</v>
      </c>
    </row>
    <row r="7" spans="1:28" x14ac:dyDescent="0.3">
      <c r="A7" s="19"/>
      <c r="T7" s="6"/>
      <c r="U7" s="6"/>
      <c r="V7" s="2"/>
      <c r="W7" s="2"/>
      <c r="X7" s="16" t="e">
        <f t="shared" si="0"/>
        <v>#N/A</v>
      </c>
      <c r="Y7" s="17" t="str">
        <f t="shared" si="1"/>
        <v xml:space="preserve">, , </v>
      </c>
      <c r="Z7" s="20">
        <f t="shared" si="2"/>
        <v>0</v>
      </c>
      <c r="AA7" s="2" t="e">
        <f>VLOOKUP(V7,'KG_DIN 276'!B$2:C$49,2,FALSE)</f>
        <v>#N/A</v>
      </c>
      <c r="AB7" s="1" t="e">
        <f>VLOOKUP(W7,'KG_DIN 276'!$E$2:$F$196,2,FALSE)</f>
        <v>#N/A</v>
      </c>
    </row>
    <row r="8" spans="1:28" x14ac:dyDescent="0.3">
      <c r="A8" s="19"/>
      <c r="T8" s="6"/>
      <c r="U8" s="6"/>
      <c r="V8" s="2"/>
      <c r="W8" s="2"/>
      <c r="X8" s="16" t="e">
        <f t="shared" si="0"/>
        <v>#N/A</v>
      </c>
      <c r="Y8" s="17" t="str">
        <f t="shared" si="1"/>
        <v xml:space="preserve">, , </v>
      </c>
      <c r="Z8" s="20">
        <f t="shared" si="2"/>
        <v>0</v>
      </c>
      <c r="AA8" s="2" t="e">
        <f>VLOOKUP(V8,'KG_DIN 276'!B$2:C$49,2,FALSE)</f>
        <v>#N/A</v>
      </c>
      <c r="AB8" s="1" t="e">
        <f>VLOOKUP(W8,'KG_DIN 276'!$E$2:$F$196,2,FALSE)</f>
        <v>#N/A</v>
      </c>
    </row>
    <row r="9" spans="1:28" x14ac:dyDescent="0.3">
      <c r="A9" s="19"/>
      <c r="T9" s="6"/>
      <c r="U9" s="6"/>
      <c r="V9" s="2"/>
      <c r="W9" s="2"/>
      <c r="X9" s="16" t="e">
        <f t="shared" si="0"/>
        <v>#N/A</v>
      </c>
      <c r="Y9" s="17" t="str">
        <f t="shared" si="1"/>
        <v xml:space="preserve">, , </v>
      </c>
      <c r="Z9" s="20">
        <f t="shared" si="2"/>
        <v>0</v>
      </c>
      <c r="AA9" s="2" t="e">
        <f>VLOOKUP(V9,'KG_DIN 276'!B$2:C$49,2,FALSE)</f>
        <v>#N/A</v>
      </c>
      <c r="AB9" s="1" t="e">
        <f>VLOOKUP(W9,'KG_DIN 276'!$E$2:$F$196,2,FALSE)</f>
        <v>#N/A</v>
      </c>
    </row>
    <row r="10" spans="1:28" x14ac:dyDescent="0.3">
      <c r="A10" s="19"/>
      <c r="T10" s="6"/>
      <c r="U10" s="6"/>
      <c r="V10" s="2"/>
      <c r="W10" s="2"/>
      <c r="X10" s="16" t="e">
        <f t="shared" si="0"/>
        <v>#N/A</v>
      </c>
      <c r="Y10" s="17" t="str">
        <f t="shared" si="1"/>
        <v xml:space="preserve">, , </v>
      </c>
      <c r="Z10" s="20">
        <f t="shared" si="2"/>
        <v>0</v>
      </c>
      <c r="AA10" s="2" t="e">
        <f>VLOOKUP(V10,'KG_DIN 276'!B$2:C$49,2,FALSE)</f>
        <v>#N/A</v>
      </c>
      <c r="AB10" s="1" t="e">
        <f>VLOOKUP(W10,'KG_DIN 276'!$E$2:$F$196,2,FALSE)</f>
        <v>#N/A</v>
      </c>
    </row>
    <row r="11" spans="1:28" x14ac:dyDescent="0.3">
      <c r="A11" s="19"/>
      <c r="T11" s="6"/>
      <c r="U11" s="6"/>
      <c r="V11" s="2"/>
      <c r="W11" s="2"/>
      <c r="X11" s="16" t="e">
        <f t="shared" si="0"/>
        <v>#N/A</v>
      </c>
      <c r="Y11" s="17" t="str">
        <f t="shared" si="1"/>
        <v xml:space="preserve">, , </v>
      </c>
      <c r="Z11" s="20">
        <f t="shared" si="2"/>
        <v>0</v>
      </c>
      <c r="AA11" s="2" t="e">
        <f>VLOOKUP(V11,'KG_DIN 276'!B$2:C$49,2,FALSE)</f>
        <v>#N/A</v>
      </c>
      <c r="AB11" s="1" t="e">
        <f>VLOOKUP(W11,'KG_DIN 276'!$E$2:$F$196,2,FALSE)</f>
        <v>#N/A</v>
      </c>
    </row>
    <row r="12" spans="1:28" x14ac:dyDescent="0.3">
      <c r="A12" s="19"/>
      <c r="T12" s="6"/>
      <c r="U12" s="6"/>
      <c r="V12" s="2"/>
      <c r="W12" s="2"/>
      <c r="X12" s="16" t="e">
        <f t="shared" si="0"/>
        <v>#N/A</v>
      </c>
      <c r="Y12" s="17" t="str">
        <f t="shared" si="1"/>
        <v xml:space="preserve">, , </v>
      </c>
      <c r="Z12" s="20">
        <f t="shared" si="2"/>
        <v>0</v>
      </c>
      <c r="AA12" s="2" t="e">
        <f>VLOOKUP(V12,'KG_DIN 276'!B$2:C$49,2,FALSE)</f>
        <v>#N/A</v>
      </c>
      <c r="AB12" s="1" t="e">
        <f>VLOOKUP(W12,'KG_DIN 276'!$E$2:$F$196,2,FALSE)</f>
        <v>#N/A</v>
      </c>
    </row>
    <row r="13" spans="1:28" x14ac:dyDescent="0.3">
      <c r="A13" s="19"/>
      <c r="T13" s="6"/>
      <c r="U13" s="6"/>
      <c r="V13" s="2"/>
      <c r="W13" s="2"/>
      <c r="X13" s="16" t="e">
        <f t="shared" si="0"/>
        <v>#N/A</v>
      </c>
      <c r="Y13" s="17" t="str">
        <f t="shared" si="1"/>
        <v xml:space="preserve">, , </v>
      </c>
      <c r="Z13" s="20">
        <f t="shared" si="2"/>
        <v>0</v>
      </c>
      <c r="AA13" s="2" t="e">
        <f>VLOOKUP(V13,'KG_DIN 276'!B$2:C$49,2,FALSE)</f>
        <v>#N/A</v>
      </c>
      <c r="AB13" s="1" t="e">
        <f>VLOOKUP(W13,'KG_DIN 276'!$E$2:$F$196,2,FALSE)</f>
        <v>#N/A</v>
      </c>
    </row>
    <row r="14" spans="1:28" x14ac:dyDescent="0.3">
      <c r="A14" s="19"/>
      <c r="T14" s="6"/>
      <c r="U14" s="6"/>
      <c r="V14" s="2"/>
      <c r="W14" s="2"/>
      <c r="X14" s="16" t="e">
        <f t="shared" si="0"/>
        <v>#N/A</v>
      </c>
      <c r="Y14" s="17" t="str">
        <f t="shared" si="1"/>
        <v xml:space="preserve">, , </v>
      </c>
      <c r="Z14" s="20">
        <f t="shared" si="2"/>
        <v>0</v>
      </c>
      <c r="AA14" s="2" t="e">
        <f>VLOOKUP(V14,'KG_DIN 276'!B$2:C$49,2,FALSE)</f>
        <v>#N/A</v>
      </c>
      <c r="AB14" s="1" t="e">
        <f>VLOOKUP(W14,'KG_DIN 276'!$E$2:$F$196,2,FALSE)</f>
        <v>#N/A</v>
      </c>
    </row>
    <row r="15" spans="1:28" x14ac:dyDescent="0.3">
      <c r="A15" s="19"/>
      <c r="T15" s="6"/>
      <c r="U15" s="6"/>
      <c r="V15" s="2"/>
      <c r="W15" s="2"/>
      <c r="X15" s="16" t="e">
        <f t="shared" si="0"/>
        <v>#N/A</v>
      </c>
      <c r="Y15" s="17" t="str">
        <f t="shared" si="1"/>
        <v xml:space="preserve">, , </v>
      </c>
      <c r="Z15" s="20">
        <f t="shared" si="2"/>
        <v>0</v>
      </c>
      <c r="AA15" s="2" t="e">
        <f>VLOOKUP(V15,'KG_DIN 276'!B$2:C$49,2,FALSE)</f>
        <v>#N/A</v>
      </c>
      <c r="AB15" s="1" t="e">
        <f>VLOOKUP(W15,'KG_DIN 276'!$E$2:$F$196,2,FALSE)</f>
        <v>#N/A</v>
      </c>
    </row>
    <row r="16" spans="1:28" x14ac:dyDescent="0.3">
      <c r="A16" s="19"/>
      <c r="T16" s="6"/>
      <c r="U16" s="6"/>
      <c r="V16" s="2"/>
      <c r="W16" s="2"/>
      <c r="X16" s="16" t="e">
        <f t="shared" si="0"/>
        <v>#N/A</v>
      </c>
      <c r="Y16" s="17" t="str">
        <f t="shared" si="1"/>
        <v xml:space="preserve">, , </v>
      </c>
      <c r="Z16" s="20">
        <f t="shared" si="2"/>
        <v>0</v>
      </c>
      <c r="AA16" s="2" t="e">
        <f>VLOOKUP(V16,'KG_DIN 276'!B$2:C$49,2,FALSE)</f>
        <v>#N/A</v>
      </c>
      <c r="AB16" s="1" t="e">
        <f>VLOOKUP(W16,'KG_DIN 276'!$E$2:$F$196,2,FALSE)</f>
        <v>#N/A</v>
      </c>
    </row>
    <row r="17" spans="1:28" x14ac:dyDescent="0.3">
      <c r="A17" s="19"/>
      <c r="T17" s="6"/>
      <c r="U17" s="6"/>
      <c r="V17" s="2"/>
      <c r="W17" s="2"/>
      <c r="X17" s="16" t="e">
        <f t="shared" si="0"/>
        <v>#N/A</v>
      </c>
      <c r="Y17" s="17" t="str">
        <f t="shared" si="1"/>
        <v xml:space="preserve">, , </v>
      </c>
      <c r="Z17" s="20">
        <f t="shared" si="2"/>
        <v>0</v>
      </c>
      <c r="AA17" s="2" t="e">
        <f>VLOOKUP(V17,'KG_DIN 276'!B$2:C$49,2,FALSE)</f>
        <v>#N/A</v>
      </c>
      <c r="AB17" s="1" t="e">
        <f>VLOOKUP(W17,'KG_DIN 276'!$E$2:$F$196,2,FALSE)</f>
        <v>#N/A</v>
      </c>
    </row>
    <row r="18" spans="1:28" x14ac:dyDescent="0.3">
      <c r="A18" s="19"/>
      <c r="T18" s="6"/>
      <c r="U18" s="6"/>
      <c r="V18" s="2"/>
      <c r="W18" s="2"/>
      <c r="X18" s="16" t="e">
        <f t="shared" si="0"/>
        <v>#N/A</v>
      </c>
      <c r="Y18" s="17" t="str">
        <f t="shared" si="1"/>
        <v xml:space="preserve">, , </v>
      </c>
      <c r="Z18" s="20">
        <f t="shared" si="2"/>
        <v>0</v>
      </c>
      <c r="AA18" s="2" t="e">
        <f>VLOOKUP(V18,'KG_DIN 276'!B$2:C$49,2,FALSE)</f>
        <v>#N/A</v>
      </c>
      <c r="AB18" s="1" t="e">
        <f>VLOOKUP(W18,'KG_DIN 276'!$E$2:$F$196,2,FALSE)</f>
        <v>#N/A</v>
      </c>
    </row>
    <row r="19" spans="1:28" x14ac:dyDescent="0.3">
      <c r="A19" s="19"/>
      <c r="T19" s="6"/>
      <c r="U19" s="6"/>
      <c r="V19" s="2"/>
      <c r="W19" s="2"/>
      <c r="X19" s="16" t="e">
        <f t="shared" si="0"/>
        <v>#N/A</v>
      </c>
      <c r="Y19" s="17" t="str">
        <f t="shared" si="1"/>
        <v xml:space="preserve">, , </v>
      </c>
      <c r="Z19" s="20">
        <f t="shared" si="2"/>
        <v>0</v>
      </c>
      <c r="AA19" s="2" t="e">
        <f>VLOOKUP(V19,'KG_DIN 276'!B$2:C$49,2,FALSE)</f>
        <v>#N/A</v>
      </c>
      <c r="AB19" s="1" t="e">
        <f>VLOOKUP(W19,'KG_DIN 276'!$E$2:$F$196,2,FALSE)</f>
        <v>#N/A</v>
      </c>
    </row>
    <row r="20" spans="1:28" x14ac:dyDescent="0.3">
      <c r="A20" s="19"/>
      <c r="T20" s="6"/>
      <c r="U20" s="6"/>
      <c r="V20" s="2"/>
      <c r="W20" s="2"/>
      <c r="X20" s="16" t="e">
        <f t="shared" si="0"/>
        <v>#N/A</v>
      </c>
      <c r="Y20" s="17" t="str">
        <f t="shared" si="1"/>
        <v xml:space="preserve">, , </v>
      </c>
      <c r="Z20" s="20">
        <f t="shared" si="2"/>
        <v>0</v>
      </c>
      <c r="AA20" s="2" t="e">
        <f>VLOOKUP(V20,'KG_DIN 276'!B$2:C$49,2,FALSE)</f>
        <v>#N/A</v>
      </c>
      <c r="AB20" s="1" t="e">
        <f>VLOOKUP(W20,'KG_DIN 276'!$E$2:$F$196,2,FALSE)</f>
        <v>#N/A</v>
      </c>
    </row>
    <row r="21" spans="1:28" x14ac:dyDescent="0.3">
      <c r="A21" s="19"/>
      <c r="T21" s="6"/>
      <c r="U21" s="6"/>
      <c r="V21" s="2"/>
      <c r="W21" s="2"/>
      <c r="X21" s="16" t="e">
        <f t="shared" si="0"/>
        <v>#N/A</v>
      </c>
      <c r="Y21" s="17" t="str">
        <f t="shared" si="1"/>
        <v xml:space="preserve">, , </v>
      </c>
      <c r="Z21" s="20">
        <f t="shared" si="2"/>
        <v>0</v>
      </c>
      <c r="AA21" s="2" t="e">
        <f>VLOOKUP(V21,'KG_DIN 276'!B$2:C$49,2,FALSE)</f>
        <v>#N/A</v>
      </c>
      <c r="AB21" s="1" t="e">
        <f>VLOOKUP(W21,'KG_DIN 276'!$E$2:$F$196,2,FALSE)</f>
        <v>#N/A</v>
      </c>
    </row>
    <row r="22" spans="1:28" x14ac:dyDescent="0.3">
      <c r="A22" s="19"/>
      <c r="T22" s="6"/>
      <c r="U22" s="6"/>
      <c r="V22" s="2"/>
      <c r="W22" s="2"/>
      <c r="X22" s="16" t="e">
        <f t="shared" si="0"/>
        <v>#N/A</v>
      </c>
      <c r="Y22" s="17" t="str">
        <f t="shared" si="1"/>
        <v xml:space="preserve">, , </v>
      </c>
      <c r="Z22" s="20">
        <f t="shared" si="2"/>
        <v>0</v>
      </c>
      <c r="AA22" s="2" t="e">
        <f>VLOOKUP(V22,'KG_DIN 276'!B$2:C$49,2,FALSE)</f>
        <v>#N/A</v>
      </c>
      <c r="AB22" s="1" t="e">
        <f>VLOOKUP(W22,'KG_DIN 276'!$E$2:$F$196,2,FALSE)</f>
        <v>#N/A</v>
      </c>
    </row>
    <row r="23" spans="1:28" x14ac:dyDescent="0.3">
      <c r="A23" s="19"/>
      <c r="T23" s="6"/>
      <c r="U23" s="6"/>
      <c r="V23" s="2"/>
      <c r="W23" s="2"/>
      <c r="X23" s="16" t="e">
        <f t="shared" si="0"/>
        <v>#N/A</v>
      </c>
      <c r="Y23" s="17" t="str">
        <f t="shared" si="1"/>
        <v xml:space="preserve">, , </v>
      </c>
      <c r="Z23" s="20">
        <f t="shared" si="2"/>
        <v>0</v>
      </c>
      <c r="AA23" s="2" t="e">
        <f>VLOOKUP(V23,'KG_DIN 276'!B$2:C$49,2,FALSE)</f>
        <v>#N/A</v>
      </c>
      <c r="AB23" s="1" t="e">
        <f>VLOOKUP(W23,'KG_DIN 276'!$E$2:$F$196,2,FALSE)</f>
        <v>#N/A</v>
      </c>
    </row>
    <row r="24" spans="1:28" x14ac:dyDescent="0.3">
      <c r="A24" s="19"/>
      <c r="T24" s="6"/>
      <c r="U24" s="6"/>
      <c r="V24" s="2"/>
      <c r="W24" s="2"/>
      <c r="X24" s="16" t="e">
        <f t="shared" si="0"/>
        <v>#N/A</v>
      </c>
      <c r="Y24" s="17" t="str">
        <f t="shared" si="1"/>
        <v xml:space="preserve">, , </v>
      </c>
      <c r="Z24" s="20">
        <f t="shared" si="2"/>
        <v>0</v>
      </c>
      <c r="AA24" s="2" t="e">
        <f>VLOOKUP(V24,'KG_DIN 276'!B$2:C$49,2,FALSE)</f>
        <v>#N/A</v>
      </c>
      <c r="AB24" s="1" t="e">
        <f>VLOOKUP(W24,'KG_DIN 276'!$E$2:$F$196,2,FALSE)</f>
        <v>#N/A</v>
      </c>
    </row>
    <row r="25" spans="1:28" x14ac:dyDescent="0.3">
      <c r="A25" s="19"/>
      <c r="T25" s="6"/>
      <c r="U25" s="6"/>
      <c r="V25" s="2"/>
      <c r="W25" s="2"/>
      <c r="X25" s="16" t="e">
        <f t="shared" si="0"/>
        <v>#N/A</v>
      </c>
      <c r="Y25" s="17" t="str">
        <f t="shared" si="1"/>
        <v xml:space="preserve">, , </v>
      </c>
      <c r="Z25" s="20">
        <f t="shared" si="2"/>
        <v>0</v>
      </c>
      <c r="AA25" s="2" t="e">
        <f>VLOOKUP(V25,'KG_DIN 276'!B$2:C$49,2,FALSE)</f>
        <v>#N/A</v>
      </c>
      <c r="AB25" s="1" t="e">
        <f>VLOOKUP(W25,'KG_DIN 276'!$E$2:$F$196,2,FALSE)</f>
        <v>#N/A</v>
      </c>
    </row>
    <row r="26" spans="1:28" x14ac:dyDescent="0.3">
      <c r="A26" s="19"/>
      <c r="T26" s="6"/>
      <c r="U26" s="6"/>
      <c r="V26" s="2"/>
      <c r="W26" s="2"/>
      <c r="X26" s="16" t="e">
        <f t="shared" si="0"/>
        <v>#N/A</v>
      </c>
      <c r="Y26" s="17" t="str">
        <f t="shared" si="1"/>
        <v xml:space="preserve">, , </v>
      </c>
      <c r="Z26" s="20">
        <f t="shared" si="2"/>
        <v>0</v>
      </c>
      <c r="AA26" s="2" t="e">
        <f>VLOOKUP(V26,'KG_DIN 276'!B$2:C$49,2,FALSE)</f>
        <v>#N/A</v>
      </c>
      <c r="AB26" s="1" t="e">
        <f>VLOOKUP(W26,'KG_DIN 276'!$E$2:$F$196,2,FALSE)</f>
        <v>#N/A</v>
      </c>
    </row>
    <row r="27" spans="1:28" x14ac:dyDescent="0.3">
      <c r="A27" s="19"/>
      <c r="T27" s="6"/>
      <c r="U27" s="6"/>
      <c r="V27" s="2"/>
      <c r="W27" s="2"/>
      <c r="X27" s="16" t="e">
        <f t="shared" si="0"/>
        <v>#N/A</v>
      </c>
      <c r="Y27" s="17" t="str">
        <f t="shared" si="1"/>
        <v xml:space="preserve">, , </v>
      </c>
      <c r="Z27" s="20">
        <f t="shared" si="2"/>
        <v>0</v>
      </c>
      <c r="AA27" s="2" t="e">
        <f>VLOOKUP(V27,'KG_DIN 276'!B$2:C$49,2,FALSE)</f>
        <v>#N/A</v>
      </c>
      <c r="AB27" s="1" t="e">
        <f>VLOOKUP(W27,'KG_DIN 276'!$E$2:$F$196,2,FALSE)</f>
        <v>#N/A</v>
      </c>
    </row>
    <row r="28" spans="1:28" x14ac:dyDescent="0.3">
      <c r="A28" s="19"/>
      <c r="T28" s="6"/>
      <c r="U28" s="6"/>
      <c r="V28" s="2"/>
      <c r="W28" s="2"/>
      <c r="X28" s="16" t="e">
        <f t="shared" si="0"/>
        <v>#N/A</v>
      </c>
      <c r="Y28" s="17" t="str">
        <f t="shared" si="1"/>
        <v xml:space="preserve">, , </v>
      </c>
      <c r="Z28" s="20">
        <f t="shared" si="2"/>
        <v>0</v>
      </c>
      <c r="AA28" s="2" t="e">
        <f>VLOOKUP(V28,'KG_DIN 276'!B$2:C$49,2,FALSE)</f>
        <v>#N/A</v>
      </c>
      <c r="AB28" s="1" t="e">
        <f>VLOOKUP(W28,'KG_DIN 276'!$E$2:$F$196,2,FALSE)</f>
        <v>#N/A</v>
      </c>
    </row>
    <row r="29" spans="1:28" x14ac:dyDescent="0.3">
      <c r="A29" s="19"/>
      <c r="T29" s="6"/>
      <c r="U29" s="6"/>
      <c r="V29" s="2"/>
      <c r="W29" s="2"/>
      <c r="X29" s="16" t="e">
        <f t="shared" si="0"/>
        <v>#N/A</v>
      </c>
      <c r="Y29" s="17" t="str">
        <f t="shared" si="1"/>
        <v xml:space="preserve">, , </v>
      </c>
      <c r="Z29" s="20">
        <f t="shared" si="2"/>
        <v>0</v>
      </c>
      <c r="AA29" s="2" t="e">
        <f>VLOOKUP(V29,'KG_DIN 276'!B$2:C$49,2,FALSE)</f>
        <v>#N/A</v>
      </c>
      <c r="AB29" s="1" t="e">
        <f>VLOOKUP(W29,'KG_DIN 276'!$E$2:$F$196,2,FALSE)</f>
        <v>#N/A</v>
      </c>
    </row>
    <row r="30" spans="1:28" x14ac:dyDescent="0.3">
      <c r="A30" s="19"/>
      <c r="T30" s="6"/>
      <c r="U30" s="6"/>
      <c r="V30" s="2"/>
      <c r="W30" s="2"/>
      <c r="X30" s="16" t="e">
        <f t="shared" si="0"/>
        <v>#N/A</v>
      </c>
      <c r="Y30" s="17" t="str">
        <f t="shared" si="1"/>
        <v xml:space="preserve">, , </v>
      </c>
      <c r="Z30" s="20">
        <f t="shared" si="2"/>
        <v>0</v>
      </c>
      <c r="AA30" s="2" t="e">
        <f>VLOOKUP(V30,'KG_DIN 276'!B$2:C$49,2,FALSE)</f>
        <v>#N/A</v>
      </c>
      <c r="AB30" s="1" t="e">
        <f>VLOOKUP(W30,'KG_DIN 276'!$E$2:$F$196,2,FALSE)</f>
        <v>#N/A</v>
      </c>
    </row>
    <row r="31" spans="1:28" x14ac:dyDescent="0.3">
      <c r="A31" s="19"/>
      <c r="T31" s="6"/>
      <c r="U31" s="6"/>
      <c r="V31" s="2"/>
      <c r="W31" s="2"/>
      <c r="X31" s="16" t="e">
        <f t="shared" si="0"/>
        <v>#N/A</v>
      </c>
      <c r="Y31" s="17" t="str">
        <f t="shared" si="1"/>
        <v xml:space="preserve">, , </v>
      </c>
      <c r="Z31" s="20">
        <f t="shared" si="2"/>
        <v>0</v>
      </c>
      <c r="AA31" s="2" t="e">
        <f>VLOOKUP(V31,'KG_DIN 276'!B$2:C$49,2,FALSE)</f>
        <v>#N/A</v>
      </c>
      <c r="AB31" s="1" t="e">
        <f>VLOOKUP(W31,'KG_DIN 276'!$E$2:$F$196,2,FALSE)</f>
        <v>#N/A</v>
      </c>
    </row>
    <row r="32" spans="1:28" x14ac:dyDescent="0.3">
      <c r="A32" s="19"/>
      <c r="T32" s="6"/>
      <c r="U32" s="6"/>
      <c r="V32" s="2"/>
      <c r="W32" s="2"/>
      <c r="X32" s="16" t="e">
        <f t="shared" si="0"/>
        <v>#N/A</v>
      </c>
      <c r="Y32" s="17" t="str">
        <f t="shared" si="1"/>
        <v xml:space="preserve">, , </v>
      </c>
      <c r="Z32" s="20">
        <f t="shared" si="2"/>
        <v>0</v>
      </c>
      <c r="AA32" s="2" t="e">
        <f>VLOOKUP(V32,'KG_DIN 276'!B$2:C$49,2,FALSE)</f>
        <v>#N/A</v>
      </c>
      <c r="AB32" s="1" t="e">
        <f>VLOOKUP(W32,'KG_DIN 276'!$E$2:$F$196,2,FALSE)</f>
        <v>#N/A</v>
      </c>
    </row>
    <row r="33" spans="1:28" x14ac:dyDescent="0.3">
      <c r="A33" s="19"/>
      <c r="T33" s="6"/>
      <c r="U33" s="6"/>
      <c r="V33" s="2"/>
      <c r="W33" s="2"/>
      <c r="X33" s="16" t="e">
        <f t="shared" si="0"/>
        <v>#N/A</v>
      </c>
      <c r="Y33" s="17" t="str">
        <f t="shared" si="1"/>
        <v xml:space="preserve">, , </v>
      </c>
      <c r="Z33" s="20">
        <f t="shared" si="2"/>
        <v>0</v>
      </c>
      <c r="AA33" s="2" t="e">
        <f>VLOOKUP(V33,'KG_DIN 276'!B$2:C$49,2,FALSE)</f>
        <v>#N/A</v>
      </c>
      <c r="AB33" s="1" t="e">
        <f>VLOOKUP(W33,'KG_DIN 276'!$E$2:$F$196,2,FALSE)</f>
        <v>#N/A</v>
      </c>
    </row>
    <row r="34" spans="1:28" x14ac:dyDescent="0.3">
      <c r="A34" s="19"/>
      <c r="T34" s="6"/>
      <c r="U34" s="6"/>
      <c r="V34" s="2"/>
      <c r="W34" s="2"/>
      <c r="X34" s="16" t="e">
        <f t="shared" si="0"/>
        <v>#N/A</v>
      </c>
      <c r="Y34" s="17" t="str">
        <f t="shared" si="1"/>
        <v xml:space="preserve">, , </v>
      </c>
      <c r="Z34" s="20">
        <f t="shared" si="2"/>
        <v>0</v>
      </c>
      <c r="AA34" s="2" t="e">
        <f>VLOOKUP(V34,'KG_DIN 276'!B$2:C$49,2,FALSE)</f>
        <v>#N/A</v>
      </c>
      <c r="AB34" s="1" t="e">
        <f>VLOOKUP(W34,'KG_DIN 276'!$E$2:$F$196,2,FALSE)</f>
        <v>#N/A</v>
      </c>
    </row>
    <row r="35" spans="1:28" x14ac:dyDescent="0.3">
      <c r="A35" s="19"/>
      <c r="T35" s="6"/>
      <c r="U35" s="6"/>
      <c r="V35" s="2"/>
      <c r="W35" s="2"/>
      <c r="X35" s="16" t="e">
        <f t="shared" si="0"/>
        <v>#N/A</v>
      </c>
      <c r="Y35" s="17" t="str">
        <f t="shared" si="1"/>
        <v xml:space="preserve">, , </v>
      </c>
      <c r="Z35" s="20">
        <f t="shared" si="2"/>
        <v>0</v>
      </c>
      <c r="AA35" s="2" t="e">
        <f>VLOOKUP(V35,'KG_DIN 276'!B$2:C$49,2,FALSE)</f>
        <v>#N/A</v>
      </c>
      <c r="AB35" s="1" t="e">
        <f>VLOOKUP(W35,'KG_DIN 276'!$E$2:$F$196,2,FALSE)</f>
        <v>#N/A</v>
      </c>
    </row>
    <row r="36" spans="1:28" x14ac:dyDescent="0.3">
      <c r="A36" s="19"/>
      <c r="T36" s="6"/>
      <c r="U36" s="6"/>
      <c r="V36" s="2"/>
      <c r="W36" s="2"/>
      <c r="X36" s="16" t="e">
        <f t="shared" si="0"/>
        <v>#N/A</v>
      </c>
      <c r="Y36" s="17" t="str">
        <f t="shared" si="1"/>
        <v xml:space="preserve">, , </v>
      </c>
      <c r="Z36" s="20">
        <f t="shared" si="2"/>
        <v>0</v>
      </c>
      <c r="AA36" s="2" t="e">
        <f>VLOOKUP(V36,'KG_DIN 276'!B$2:C$49,2,FALSE)</f>
        <v>#N/A</v>
      </c>
      <c r="AB36" s="1" t="e">
        <f>VLOOKUP(W36,'KG_DIN 276'!$E$2:$F$196,2,FALSE)</f>
        <v>#N/A</v>
      </c>
    </row>
    <row r="37" spans="1:28" x14ac:dyDescent="0.3">
      <c r="A37" s="19"/>
      <c r="T37" s="6"/>
      <c r="U37" s="6"/>
      <c r="V37" s="2"/>
      <c r="W37" s="2"/>
      <c r="X37" s="16" t="e">
        <f t="shared" si="0"/>
        <v>#N/A</v>
      </c>
      <c r="Y37" s="17" t="str">
        <f t="shared" si="1"/>
        <v xml:space="preserve">, , </v>
      </c>
      <c r="Z37" s="20">
        <f t="shared" si="2"/>
        <v>0</v>
      </c>
      <c r="AA37" s="2" t="e">
        <f>VLOOKUP(V37,'KG_DIN 276'!B$2:C$49,2,FALSE)</f>
        <v>#N/A</v>
      </c>
      <c r="AB37" s="1" t="e">
        <f>VLOOKUP(W37,'KG_DIN 276'!$E$2:$F$196,2,FALSE)</f>
        <v>#N/A</v>
      </c>
    </row>
    <row r="38" spans="1:28" x14ac:dyDescent="0.3">
      <c r="A38" s="19"/>
      <c r="T38" s="6"/>
      <c r="U38" s="6"/>
      <c r="V38" s="2"/>
      <c r="W38" s="2"/>
      <c r="X38" s="16" t="e">
        <f t="shared" si="0"/>
        <v>#N/A</v>
      </c>
      <c r="Y38" s="17" t="str">
        <f t="shared" si="1"/>
        <v xml:space="preserve">, , </v>
      </c>
      <c r="Z38" s="20">
        <f t="shared" si="2"/>
        <v>0</v>
      </c>
      <c r="AA38" s="2" t="e">
        <f>VLOOKUP(V38,'KG_DIN 276'!B$2:C$49,2,FALSE)</f>
        <v>#N/A</v>
      </c>
      <c r="AB38" s="1" t="e">
        <f>VLOOKUP(W38,'KG_DIN 276'!$E$2:$F$196,2,FALSE)</f>
        <v>#N/A</v>
      </c>
    </row>
    <row r="39" spans="1:28" x14ac:dyDescent="0.3">
      <c r="A39" s="19"/>
      <c r="T39" s="6"/>
      <c r="U39" s="6"/>
      <c r="V39" s="2"/>
      <c r="W39" s="2"/>
      <c r="X39" s="16" t="e">
        <f t="shared" si="0"/>
        <v>#N/A</v>
      </c>
      <c r="Y39" s="17" t="str">
        <f t="shared" si="1"/>
        <v xml:space="preserve">, , </v>
      </c>
      <c r="Z39" s="20">
        <f t="shared" si="2"/>
        <v>0</v>
      </c>
      <c r="AA39" s="2" t="e">
        <f>VLOOKUP(V39,'KG_DIN 276'!B$2:C$49,2,FALSE)</f>
        <v>#N/A</v>
      </c>
      <c r="AB39" s="1" t="e">
        <f>VLOOKUP(W39,'KG_DIN 276'!$E$2:$F$196,2,FALSE)</f>
        <v>#N/A</v>
      </c>
    </row>
    <row r="40" spans="1:28" x14ac:dyDescent="0.3">
      <c r="A40" s="19"/>
      <c r="T40" s="6"/>
      <c r="U40" s="6"/>
      <c r="V40" s="2"/>
      <c r="W40" s="2"/>
      <c r="X40" s="16" t="e">
        <f t="shared" si="0"/>
        <v>#N/A</v>
      </c>
      <c r="Y40" s="17" t="str">
        <f t="shared" si="1"/>
        <v xml:space="preserve">, , </v>
      </c>
      <c r="Z40" s="20">
        <f t="shared" si="2"/>
        <v>0</v>
      </c>
      <c r="AA40" s="2" t="e">
        <f>VLOOKUP(V40,'KG_DIN 276'!B$2:C$49,2,FALSE)</f>
        <v>#N/A</v>
      </c>
      <c r="AB40" s="1" t="e">
        <f>VLOOKUP(W40,'KG_DIN 276'!$E$2:$F$196,2,FALSE)</f>
        <v>#N/A</v>
      </c>
    </row>
    <row r="41" spans="1:28" x14ac:dyDescent="0.3">
      <c r="A41" s="19"/>
      <c r="T41" s="6"/>
      <c r="U41" s="6"/>
      <c r="V41" s="2"/>
      <c r="W41" s="2"/>
      <c r="X41" s="16" t="e">
        <f t="shared" si="0"/>
        <v>#N/A</v>
      </c>
      <c r="Y41" s="17" t="str">
        <f t="shared" si="1"/>
        <v xml:space="preserve">, , </v>
      </c>
      <c r="Z41" s="20">
        <f t="shared" si="2"/>
        <v>0</v>
      </c>
      <c r="AA41" s="2" t="e">
        <f>VLOOKUP(V41,'KG_DIN 276'!B$2:C$49,2,FALSE)</f>
        <v>#N/A</v>
      </c>
      <c r="AB41" s="1" t="e">
        <f>VLOOKUP(W41,'KG_DIN 276'!$E$2:$F$196,2,FALSE)</f>
        <v>#N/A</v>
      </c>
    </row>
    <row r="42" spans="1:28" x14ac:dyDescent="0.3">
      <c r="A42" s="19"/>
      <c r="T42" s="6"/>
      <c r="U42" s="6"/>
      <c r="V42" s="2"/>
      <c r="W42" s="2"/>
      <c r="X42" s="16" t="e">
        <f t="shared" si="0"/>
        <v>#N/A</v>
      </c>
      <c r="Y42" s="17" t="str">
        <f t="shared" si="1"/>
        <v xml:space="preserve">, , </v>
      </c>
      <c r="Z42" s="20">
        <f t="shared" si="2"/>
        <v>0</v>
      </c>
      <c r="AA42" s="2" t="e">
        <f>VLOOKUP(V42,'KG_DIN 276'!B$2:C$49,2,FALSE)</f>
        <v>#N/A</v>
      </c>
      <c r="AB42" s="1" t="e">
        <f>VLOOKUP(W42,'KG_DIN 276'!$E$2:$F$196,2,FALSE)</f>
        <v>#N/A</v>
      </c>
    </row>
    <row r="43" spans="1:28" x14ac:dyDescent="0.3">
      <c r="A43" s="19"/>
      <c r="T43" s="6"/>
      <c r="U43" s="6"/>
      <c r="V43" s="2"/>
      <c r="W43" s="2"/>
      <c r="X43" s="16" t="e">
        <f t="shared" si="0"/>
        <v>#N/A</v>
      </c>
      <c r="Y43" s="17" t="str">
        <f t="shared" si="1"/>
        <v xml:space="preserve">, , </v>
      </c>
      <c r="Z43" s="20">
        <f t="shared" si="2"/>
        <v>0</v>
      </c>
      <c r="AA43" s="2" t="e">
        <f>VLOOKUP(V43,'KG_DIN 276'!B$2:C$49,2,FALSE)</f>
        <v>#N/A</v>
      </c>
      <c r="AB43" s="1" t="e">
        <f>VLOOKUP(W43,'KG_DIN 276'!$E$2:$F$196,2,FALSE)</f>
        <v>#N/A</v>
      </c>
    </row>
    <row r="44" spans="1:28" x14ac:dyDescent="0.3">
      <c r="A44" s="19"/>
      <c r="T44" s="6"/>
      <c r="U44" s="6"/>
      <c r="V44" s="2"/>
      <c r="W44" s="2"/>
      <c r="X44" s="16" t="e">
        <f t="shared" si="0"/>
        <v>#N/A</v>
      </c>
      <c r="Y44" s="17" t="str">
        <f t="shared" si="1"/>
        <v xml:space="preserve">, , </v>
      </c>
      <c r="Z44" s="20">
        <f t="shared" si="2"/>
        <v>0</v>
      </c>
      <c r="AA44" s="2" t="e">
        <f>VLOOKUP(V44,'KG_DIN 276'!B$2:C$49,2,FALSE)</f>
        <v>#N/A</v>
      </c>
      <c r="AB44" s="1" t="e">
        <f>VLOOKUP(W44,'KG_DIN 276'!$E$2:$F$196,2,FALSE)</f>
        <v>#N/A</v>
      </c>
    </row>
    <row r="45" spans="1:28" x14ac:dyDescent="0.3">
      <c r="A45" s="19"/>
      <c r="T45" s="6"/>
      <c r="U45" s="6"/>
      <c r="V45" s="2"/>
      <c r="W45" s="2"/>
      <c r="X45" s="16" t="e">
        <f t="shared" si="0"/>
        <v>#N/A</v>
      </c>
      <c r="Y45" s="17" t="str">
        <f t="shared" si="1"/>
        <v xml:space="preserve">, , </v>
      </c>
      <c r="Z45" s="20">
        <f t="shared" si="2"/>
        <v>0</v>
      </c>
      <c r="AA45" s="2" t="e">
        <f>VLOOKUP(V45,'KG_DIN 276'!B$2:C$49,2,FALSE)</f>
        <v>#N/A</v>
      </c>
      <c r="AB45" s="1" t="e">
        <f>VLOOKUP(W45,'KG_DIN 276'!$E$2:$F$196,2,FALSE)</f>
        <v>#N/A</v>
      </c>
    </row>
    <row r="46" spans="1:28" x14ac:dyDescent="0.3">
      <c r="A46" s="19"/>
      <c r="T46" s="6"/>
      <c r="U46" s="6"/>
      <c r="V46" s="2"/>
      <c r="W46" s="2"/>
      <c r="X46" s="16" t="e">
        <f t="shared" si="0"/>
        <v>#N/A</v>
      </c>
      <c r="Y46" s="17" t="str">
        <f t="shared" si="1"/>
        <v xml:space="preserve">, , </v>
      </c>
      <c r="Z46" s="20">
        <f t="shared" si="2"/>
        <v>0</v>
      </c>
      <c r="AA46" s="2" t="e">
        <f>VLOOKUP(V46,'KG_DIN 276'!B$2:C$49,2,FALSE)</f>
        <v>#N/A</v>
      </c>
      <c r="AB46" s="1" t="e">
        <f>VLOOKUP(W46,'KG_DIN 276'!$E$2:$F$196,2,FALSE)</f>
        <v>#N/A</v>
      </c>
    </row>
    <row r="47" spans="1:28" x14ac:dyDescent="0.3">
      <c r="A47" s="19"/>
      <c r="T47" s="6"/>
      <c r="U47" s="6"/>
      <c r="V47" s="2"/>
      <c r="W47" s="2"/>
      <c r="X47" s="16" t="e">
        <f t="shared" si="0"/>
        <v>#N/A</v>
      </c>
      <c r="Y47" s="17" t="str">
        <f t="shared" si="1"/>
        <v xml:space="preserve">, , </v>
      </c>
      <c r="Z47" s="20">
        <f t="shared" si="2"/>
        <v>0</v>
      </c>
      <c r="AA47" s="2" t="e">
        <f>VLOOKUP(V47,'KG_DIN 276'!B$2:C$49,2,FALSE)</f>
        <v>#N/A</v>
      </c>
      <c r="AB47" s="1" t="e">
        <f>VLOOKUP(W47,'KG_DIN 276'!$E$2:$F$196,2,FALSE)</f>
        <v>#N/A</v>
      </c>
    </row>
    <row r="48" spans="1:28" x14ac:dyDescent="0.3">
      <c r="A48" s="19"/>
      <c r="T48" s="6"/>
      <c r="U48" s="6"/>
      <c r="V48" s="2"/>
      <c r="W48" s="2"/>
      <c r="X48" s="16" t="e">
        <f t="shared" si="0"/>
        <v>#N/A</v>
      </c>
      <c r="Y48" s="17" t="str">
        <f t="shared" si="1"/>
        <v xml:space="preserve">, , </v>
      </c>
      <c r="Z48" s="20">
        <f t="shared" si="2"/>
        <v>0</v>
      </c>
      <c r="AA48" s="2" t="e">
        <f>VLOOKUP(V48,'KG_DIN 276'!B$2:C$49,2,FALSE)</f>
        <v>#N/A</v>
      </c>
      <c r="AB48" s="1" t="e">
        <f>VLOOKUP(W48,'KG_DIN 276'!$E$2:$F$196,2,FALSE)</f>
        <v>#N/A</v>
      </c>
    </row>
    <row r="49" spans="1:28" x14ac:dyDescent="0.3">
      <c r="A49" s="19"/>
      <c r="T49" s="6"/>
      <c r="U49" s="6"/>
      <c r="V49" s="2"/>
      <c r="W49" s="2"/>
      <c r="X49" s="16" t="e">
        <f t="shared" si="0"/>
        <v>#N/A</v>
      </c>
      <c r="Y49" s="17" t="str">
        <f t="shared" si="1"/>
        <v xml:space="preserve">, , </v>
      </c>
      <c r="Z49" s="20">
        <f t="shared" si="2"/>
        <v>0</v>
      </c>
      <c r="AA49" s="2" t="e">
        <f>VLOOKUP(V49,'KG_DIN 276'!B$2:C$49,2,FALSE)</f>
        <v>#N/A</v>
      </c>
      <c r="AB49" s="1" t="e">
        <f>VLOOKUP(W49,'KG_DIN 276'!$E$2:$F$196,2,FALSE)</f>
        <v>#N/A</v>
      </c>
    </row>
  </sheetData>
  <dataValidations count="6">
    <dataValidation type="list" allowBlank="1" showInputMessage="1" showErrorMessage="1" sqref="W2:W49">
      <formula1>INDIRECT(V2)</formula1>
    </dataValidation>
    <dataValidation type="decimal" operator="greaterThan" allowBlank="1" showInputMessage="1" showErrorMessage="1" sqref="J2:J49">
      <formula1>0</formula1>
    </dataValidation>
    <dataValidation type="date" allowBlank="1" showInputMessage="1" showErrorMessage="1" errorTitle="Datumsfeld" error="Bitte Datum eingeben! Mögliche Werte: 01.01.1900 bis 31.12.2021" sqref="T2:U49">
      <formula1>1</formula1>
      <formula2>109575</formula2>
    </dataValidation>
    <dataValidation type="whole" allowBlank="1" showInputMessage="1" showErrorMessage="1" errorTitle="Häkchenfeld" error="Bitte &quot;0&quot; für &quot;NEIN&quot; oder &quot;1&quot; für &quot;JA&quot; eingeben!" sqref="O2:P49 R2:S49">
      <formula1>0</formula1>
      <formula2>1</formula2>
    </dataValidation>
    <dataValidation allowBlank="1" showInputMessage="1" showErrorMessage="1" errorTitle="Häkchenfeld" error="Bitte &quot;0&quot; für &quot;NEIN&quot; oder &quot;1&quot; für &quot;JA&quot; eingeben!" sqref="R1"/>
    <dataValidation type="whole" allowBlank="1" showInputMessage="1" showErrorMessage="1" errorTitle="Baujahr 4-stellig. ganzzahlig" error="Baujahr 4-stellig. ganzzahlig" sqref="I1:I1048576">
      <formula1>1000</formula1>
      <formula2>3000</formula2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Service_Level!$A$1:$A$4</xm:f>
          </x14:formula1>
          <xm:sqref>F2:F49</xm:sqref>
        </x14:dataValidation>
        <x14:dataValidation type="list" allowBlank="1" showInputMessage="1" showErrorMessage="1">
          <x14:formula1>
            <xm:f>Einheiten!$B$2:$B$44</xm:f>
          </x14:formula1>
          <xm:sqref>K2:K49 M2:M49</xm:sqref>
        </x14:dataValidation>
        <x14:dataValidation type="list" allowBlank="1" showInputMessage="1" showErrorMessage="1">
          <x14:formula1>
            <xm:f>'KG_DIN 276'!$B$2:$B$49</xm:f>
          </x14:formula1>
          <xm:sqref>V2:V49</xm:sqref>
        </x14:dataValidation>
        <x14:dataValidation type="list" allowBlank="1" showInputMessage="1" showErrorMessage="1" errorTitle="Katalogfeld" error="Bitte einen Wert aus dem Dropdown Menü wählen!">
          <x14:formula1>
            <xm:f>Anlagennutzung!$A$2:$A$4</xm:f>
          </x14:formula1>
          <xm:sqref>Q2:Q49</xm:sqref>
        </x14:dataValidation>
        <x14:dataValidation type="list" allowBlank="1" showInputMessage="1" showErrorMessage="1">
          <x14:formula1>
            <xm:f>Medium!$A$2:$A$80</xm:f>
          </x14:formula1>
          <xm:sqref>N2:N49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4"/>
  <sheetViews>
    <sheetView workbookViewId="0"/>
  </sheetViews>
  <sheetFormatPr baseColWidth="10" defaultRowHeight="14.4" x14ac:dyDescent="0.3"/>
  <sheetData>
    <row r="1" spans="1:1" x14ac:dyDescent="0.3">
      <c r="A1" t="s">
        <v>545</v>
      </c>
    </row>
    <row r="2" spans="1:1" x14ac:dyDescent="0.3">
      <c r="A2" t="s">
        <v>21</v>
      </c>
    </row>
    <row r="3" spans="1:1" x14ac:dyDescent="0.3">
      <c r="A3" t="s">
        <v>18</v>
      </c>
    </row>
    <row r="4" spans="1:1" x14ac:dyDescent="0.3">
      <c r="A4" t="s">
        <v>546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4"/>
  <sheetViews>
    <sheetView workbookViewId="0"/>
  </sheetViews>
  <sheetFormatPr baseColWidth="10" defaultRowHeight="14.4" x14ac:dyDescent="0.3"/>
  <cols>
    <col min="1" max="1" width="16.33203125" customWidth="1"/>
  </cols>
  <sheetData>
    <row r="1" spans="1:1" x14ac:dyDescent="0.3">
      <c r="A1" t="s">
        <v>13</v>
      </c>
    </row>
    <row r="2" spans="1:1" x14ac:dyDescent="0.3">
      <c r="A2" t="s">
        <v>22</v>
      </c>
    </row>
    <row r="3" spans="1:1" x14ac:dyDescent="0.3">
      <c r="A3" t="s">
        <v>34</v>
      </c>
    </row>
    <row r="4" spans="1:1" x14ac:dyDescent="0.3">
      <c r="A4" t="s">
        <v>35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44"/>
  <sheetViews>
    <sheetView workbookViewId="0">
      <pane ySplit="1" topLeftCell="A2" activePane="bottomLeft" state="frozen"/>
      <selection pane="bottomLeft"/>
    </sheetView>
  </sheetViews>
  <sheetFormatPr baseColWidth="10" defaultColWidth="11.44140625" defaultRowHeight="13.2" x14ac:dyDescent="0.25"/>
  <cols>
    <col min="1" max="16384" width="11.44140625" style="5"/>
  </cols>
  <sheetData>
    <row r="1" spans="1:2" ht="13.8" thickBot="1" x14ac:dyDescent="0.3">
      <c r="A1" s="4" t="s">
        <v>1</v>
      </c>
      <c r="B1" s="4" t="s">
        <v>475</v>
      </c>
    </row>
    <row r="2" spans="1:2" x14ac:dyDescent="0.25">
      <c r="A2" s="5" t="s">
        <v>474</v>
      </c>
      <c r="B2" s="5" t="s">
        <v>473</v>
      </c>
    </row>
    <row r="3" spans="1:2" x14ac:dyDescent="0.25">
      <c r="A3" s="5" t="s">
        <v>472</v>
      </c>
      <c r="B3" s="5" t="s">
        <v>471</v>
      </c>
    </row>
    <row r="4" spans="1:2" x14ac:dyDescent="0.25">
      <c r="A4" s="5" t="s">
        <v>470</v>
      </c>
      <c r="B4" s="5" t="s">
        <v>469</v>
      </c>
    </row>
    <row r="5" spans="1:2" x14ac:dyDescent="0.25">
      <c r="A5" s="5" t="s">
        <v>468</v>
      </c>
      <c r="B5" s="5" t="s">
        <v>467</v>
      </c>
    </row>
    <row r="6" spans="1:2" x14ac:dyDescent="0.25">
      <c r="A6" s="5" t="s">
        <v>466</v>
      </c>
      <c r="B6" s="5" t="s">
        <v>465</v>
      </c>
    </row>
    <row r="7" spans="1:2" x14ac:dyDescent="0.25">
      <c r="A7" s="5" t="s">
        <v>464</v>
      </c>
      <c r="B7" s="5" t="s">
        <v>463</v>
      </c>
    </row>
    <row r="8" spans="1:2" x14ac:dyDescent="0.25">
      <c r="A8" s="5" t="s">
        <v>462</v>
      </c>
      <c r="B8" s="5" t="s">
        <v>462</v>
      </c>
    </row>
    <row r="9" spans="1:2" x14ac:dyDescent="0.25">
      <c r="A9" s="5" t="s">
        <v>461</v>
      </c>
      <c r="B9" s="5" t="s">
        <v>30</v>
      </c>
    </row>
    <row r="10" spans="1:2" x14ac:dyDescent="0.25">
      <c r="A10" s="5" t="s">
        <v>460</v>
      </c>
      <c r="B10" s="5" t="s">
        <v>459</v>
      </c>
    </row>
    <row r="11" spans="1:2" x14ac:dyDescent="0.25">
      <c r="A11" s="5" t="s">
        <v>458</v>
      </c>
      <c r="B11" s="5" t="s">
        <v>457</v>
      </c>
    </row>
    <row r="12" spans="1:2" x14ac:dyDescent="0.25">
      <c r="A12" s="5" t="s">
        <v>456</v>
      </c>
      <c r="B12" s="5" t="s">
        <v>455</v>
      </c>
    </row>
    <row r="13" spans="1:2" x14ac:dyDescent="0.25">
      <c r="A13" s="5" t="s">
        <v>454</v>
      </c>
      <c r="B13" s="5" t="s">
        <v>453</v>
      </c>
    </row>
    <row r="14" spans="1:2" x14ac:dyDescent="0.25">
      <c r="A14" s="5" t="s">
        <v>452</v>
      </c>
      <c r="B14" s="5" t="s">
        <v>451</v>
      </c>
    </row>
    <row r="15" spans="1:2" x14ac:dyDescent="0.25">
      <c r="A15" s="5" t="s">
        <v>450</v>
      </c>
      <c r="B15" s="5" t="s">
        <v>24</v>
      </c>
    </row>
    <row r="16" spans="1:2" x14ac:dyDescent="0.25">
      <c r="A16" s="5" t="s">
        <v>449</v>
      </c>
      <c r="B16" s="5" t="s">
        <v>448</v>
      </c>
    </row>
    <row r="17" spans="1:2" x14ac:dyDescent="0.25">
      <c r="A17" s="5" t="s">
        <v>447</v>
      </c>
      <c r="B17" s="5" t="s">
        <v>446</v>
      </c>
    </row>
    <row r="18" spans="1:2" x14ac:dyDescent="0.25">
      <c r="A18" s="5" t="s">
        <v>439</v>
      </c>
      <c r="B18" s="5" t="s">
        <v>32</v>
      </c>
    </row>
    <row r="19" spans="1:2" x14ac:dyDescent="0.25">
      <c r="A19" s="5" t="s">
        <v>445</v>
      </c>
      <c r="B19" s="5" t="s">
        <v>444</v>
      </c>
    </row>
    <row r="20" spans="1:2" x14ac:dyDescent="0.25">
      <c r="A20" s="5" t="s">
        <v>443</v>
      </c>
      <c r="B20" s="5" t="s">
        <v>442</v>
      </c>
    </row>
    <row r="21" spans="1:2" x14ac:dyDescent="0.25">
      <c r="A21" s="5" t="s">
        <v>441</v>
      </c>
      <c r="B21" s="5" t="s">
        <v>440</v>
      </c>
    </row>
    <row r="22" spans="1:2" x14ac:dyDescent="0.25">
      <c r="B22" s="5" t="s">
        <v>439</v>
      </c>
    </row>
    <row r="23" spans="1:2" x14ac:dyDescent="0.25">
      <c r="A23" s="5" t="s">
        <v>438</v>
      </c>
      <c r="B23" s="5" t="s">
        <v>437</v>
      </c>
    </row>
    <row r="24" spans="1:2" x14ac:dyDescent="0.25">
      <c r="A24" s="5" t="s">
        <v>436</v>
      </c>
      <c r="B24" s="5" t="s">
        <v>435</v>
      </c>
    </row>
    <row r="25" spans="1:2" x14ac:dyDescent="0.25">
      <c r="A25" s="5" t="s">
        <v>434</v>
      </c>
      <c r="B25" s="5" t="s">
        <v>433</v>
      </c>
    </row>
    <row r="26" spans="1:2" x14ac:dyDescent="0.25">
      <c r="A26" s="5" t="s">
        <v>432</v>
      </c>
      <c r="B26" s="5" t="s">
        <v>431</v>
      </c>
    </row>
    <row r="27" spans="1:2" x14ac:dyDescent="0.25">
      <c r="A27" s="5" t="s">
        <v>430</v>
      </c>
      <c r="B27" s="5" t="s">
        <v>429</v>
      </c>
    </row>
    <row r="28" spans="1:2" x14ac:dyDescent="0.25">
      <c r="A28" s="5" t="s">
        <v>428</v>
      </c>
      <c r="B28" s="5" t="s">
        <v>427</v>
      </c>
    </row>
    <row r="29" spans="1:2" x14ac:dyDescent="0.25">
      <c r="A29" s="5" t="s">
        <v>426</v>
      </c>
      <c r="B29" s="5" t="s">
        <v>425</v>
      </c>
    </row>
    <row r="30" spans="1:2" x14ac:dyDescent="0.25">
      <c r="A30" s="5" t="s">
        <v>424</v>
      </c>
      <c r="B30" s="5" t="s">
        <v>423</v>
      </c>
    </row>
    <row r="31" spans="1:2" x14ac:dyDescent="0.25">
      <c r="A31" s="5" t="s">
        <v>422</v>
      </c>
      <c r="B31" s="5" t="s">
        <v>421</v>
      </c>
    </row>
    <row r="32" spans="1:2" x14ac:dyDescent="0.25">
      <c r="A32" s="5" t="s">
        <v>420</v>
      </c>
      <c r="B32" s="5" t="s">
        <v>419</v>
      </c>
    </row>
    <row r="33" spans="1:2" x14ac:dyDescent="0.25">
      <c r="A33" s="5" t="s">
        <v>418</v>
      </c>
      <c r="B33" s="5" t="s">
        <v>417</v>
      </c>
    </row>
    <row r="34" spans="1:2" x14ac:dyDescent="0.25">
      <c r="A34" s="5" t="s">
        <v>416</v>
      </c>
      <c r="B34" s="5" t="s">
        <v>415</v>
      </c>
    </row>
    <row r="35" spans="1:2" x14ac:dyDescent="0.25">
      <c r="B35" s="5" t="s">
        <v>414</v>
      </c>
    </row>
    <row r="36" spans="1:2" x14ac:dyDescent="0.25">
      <c r="A36" s="5" t="s">
        <v>413</v>
      </c>
      <c r="B36" s="5" t="s">
        <v>413</v>
      </c>
    </row>
    <row r="37" spans="1:2" x14ac:dyDescent="0.25">
      <c r="A37" s="5" t="s">
        <v>412</v>
      </c>
      <c r="B37" s="5" t="s">
        <v>411</v>
      </c>
    </row>
    <row r="38" spans="1:2" x14ac:dyDescent="0.25">
      <c r="A38" s="5" t="s">
        <v>407</v>
      </c>
      <c r="B38" s="5" t="s">
        <v>410</v>
      </c>
    </row>
    <row r="39" spans="1:2" x14ac:dyDescent="0.25">
      <c r="A39" s="5" t="s">
        <v>409</v>
      </c>
      <c r="B39" s="5" t="s">
        <v>408</v>
      </c>
    </row>
    <row r="40" spans="1:2" x14ac:dyDescent="0.25">
      <c r="B40" s="5" t="s">
        <v>407</v>
      </c>
    </row>
    <row r="41" spans="1:2" x14ac:dyDescent="0.25">
      <c r="A41" s="5" t="s">
        <v>406</v>
      </c>
      <c r="B41" s="5" t="s">
        <v>405</v>
      </c>
    </row>
    <row r="42" spans="1:2" x14ac:dyDescent="0.25">
      <c r="A42" s="5" t="s">
        <v>404</v>
      </c>
      <c r="B42" s="5" t="s">
        <v>403</v>
      </c>
    </row>
    <row r="43" spans="1:2" x14ac:dyDescent="0.25">
      <c r="A43" s="5" t="s">
        <v>402</v>
      </c>
      <c r="B43" s="5" t="s">
        <v>401</v>
      </c>
    </row>
    <row r="44" spans="1:2" x14ac:dyDescent="0.25">
      <c r="A44" s="5" t="s">
        <v>400</v>
      </c>
      <c r="B44" s="5" t="s">
        <v>399</v>
      </c>
    </row>
  </sheetData>
  <pageMargins left="0.7" right="0.7" top="0.78740157499999996" bottom="0.78740157499999996" header="0.3" footer="0.3"/>
  <pageSetup paperSize="2058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80"/>
  <sheetViews>
    <sheetView workbookViewId="0">
      <pane ySplit="1" topLeftCell="A41" activePane="bottomLeft" state="frozen"/>
      <selection pane="bottomLeft" activeCell="A79" sqref="A79:XFD79"/>
    </sheetView>
  </sheetViews>
  <sheetFormatPr baseColWidth="10" defaultColWidth="11.44140625" defaultRowHeight="13.2" x14ac:dyDescent="0.25"/>
  <cols>
    <col min="1" max="16384" width="11.44140625" style="5"/>
  </cols>
  <sheetData>
    <row r="1" spans="1:1" ht="13.8" thickBot="1" x14ac:dyDescent="0.3">
      <c r="A1" s="4" t="s">
        <v>1</v>
      </c>
    </row>
    <row r="2" spans="1:1" x14ac:dyDescent="0.25">
      <c r="A2" s="5" t="s">
        <v>544</v>
      </c>
    </row>
    <row r="3" spans="1:1" x14ac:dyDescent="0.25">
      <c r="A3" s="5" t="s">
        <v>543</v>
      </c>
    </row>
    <row r="4" spans="1:1" x14ac:dyDescent="0.25">
      <c r="A4" s="5" t="s">
        <v>542</v>
      </c>
    </row>
    <row r="5" spans="1:1" x14ac:dyDescent="0.25">
      <c r="A5" s="5" t="s">
        <v>581</v>
      </c>
    </row>
    <row r="6" spans="1:1" x14ac:dyDescent="0.25">
      <c r="A6" s="5" t="s">
        <v>578</v>
      </c>
    </row>
    <row r="7" spans="1:1" x14ac:dyDescent="0.25">
      <c r="A7" s="5" t="s">
        <v>541</v>
      </c>
    </row>
    <row r="8" spans="1:1" x14ac:dyDescent="0.25">
      <c r="A8" s="5" t="s">
        <v>577</v>
      </c>
    </row>
    <row r="9" spans="1:1" x14ac:dyDescent="0.25">
      <c r="A9" s="5" t="s">
        <v>540</v>
      </c>
    </row>
    <row r="10" spans="1:1" x14ac:dyDescent="0.25">
      <c r="A10" s="5" t="s">
        <v>539</v>
      </c>
    </row>
    <row r="11" spans="1:1" x14ac:dyDescent="0.25">
      <c r="A11" s="5" t="s">
        <v>538</v>
      </c>
    </row>
    <row r="12" spans="1:1" x14ac:dyDescent="0.25">
      <c r="A12" s="5" t="s">
        <v>537</v>
      </c>
    </row>
    <row r="13" spans="1:1" x14ac:dyDescent="0.25">
      <c r="A13" s="5" t="s">
        <v>536</v>
      </c>
    </row>
    <row r="14" spans="1:1" x14ac:dyDescent="0.25">
      <c r="A14" s="5" t="s">
        <v>535</v>
      </c>
    </row>
    <row r="15" spans="1:1" x14ac:dyDescent="0.25">
      <c r="A15" s="5" t="s">
        <v>534</v>
      </c>
    </row>
    <row r="16" spans="1:1" x14ac:dyDescent="0.25">
      <c r="A16" s="5" t="s">
        <v>579</v>
      </c>
    </row>
    <row r="17" spans="1:1" x14ac:dyDescent="0.25">
      <c r="A17" s="5" t="s">
        <v>582</v>
      </c>
    </row>
    <row r="18" spans="1:1" x14ac:dyDescent="0.25">
      <c r="A18" s="5" t="s">
        <v>580</v>
      </c>
    </row>
    <row r="19" spans="1:1" x14ac:dyDescent="0.25">
      <c r="A19" s="5" t="s">
        <v>533</v>
      </c>
    </row>
    <row r="20" spans="1:1" x14ac:dyDescent="0.25">
      <c r="A20" s="5" t="s">
        <v>532</v>
      </c>
    </row>
    <row r="21" spans="1:1" x14ac:dyDescent="0.25">
      <c r="A21" s="5" t="s">
        <v>531</v>
      </c>
    </row>
    <row r="22" spans="1:1" x14ac:dyDescent="0.25">
      <c r="A22" s="5" t="s">
        <v>530</v>
      </c>
    </row>
    <row r="23" spans="1:1" x14ac:dyDescent="0.25">
      <c r="A23" s="5" t="s">
        <v>529</v>
      </c>
    </row>
    <row r="24" spans="1:1" x14ac:dyDescent="0.25">
      <c r="A24" s="5" t="s">
        <v>528</v>
      </c>
    </row>
    <row r="25" spans="1:1" x14ac:dyDescent="0.25">
      <c r="A25" s="5" t="s">
        <v>527</v>
      </c>
    </row>
    <row r="26" spans="1:1" x14ac:dyDescent="0.25">
      <c r="A26" s="5" t="s">
        <v>526</v>
      </c>
    </row>
    <row r="27" spans="1:1" x14ac:dyDescent="0.25">
      <c r="A27" s="5" t="s">
        <v>525</v>
      </c>
    </row>
    <row r="28" spans="1:1" x14ac:dyDescent="0.25">
      <c r="A28" s="5" t="s">
        <v>524</v>
      </c>
    </row>
    <row r="29" spans="1:1" x14ac:dyDescent="0.25">
      <c r="A29" s="5" t="s">
        <v>523</v>
      </c>
    </row>
    <row r="30" spans="1:1" x14ac:dyDescent="0.25">
      <c r="A30" s="5" t="s">
        <v>522</v>
      </c>
    </row>
    <row r="31" spans="1:1" x14ac:dyDescent="0.25">
      <c r="A31" s="5" t="s">
        <v>521</v>
      </c>
    </row>
    <row r="32" spans="1:1" x14ac:dyDescent="0.25">
      <c r="A32" s="5" t="s">
        <v>520</v>
      </c>
    </row>
    <row r="33" spans="1:1" x14ac:dyDescent="0.25">
      <c r="A33" s="5" t="s">
        <v>519</v>
      </c>
    </row>
    <row r="34" spans="1:1" x14ac:dyDescent="0.25">
      <c r="A34" s="5" t="s">
        <v>518</v>
      </c>
    </row>
    <row r="35" spans="1:1" x14ac:dyDescent="0.25">
      <c r="A35" s="5" t="s">
        <v>517</v>
      </c>
    </row>
    <row r="36" spans="1:1" x14ac:dyDescent="0.25">
      <c r="A36" s="5" t="s">
        <v>516</v>
      </c>
    </row>
    <row r="37" spans="1:1" x14ac:dyDescent="0.25">
      <c r="A37" s="5" t="s">
        <v>584</v>
      </c>
    </row>
    <row r="38" spans="1:1" x14ac:dyDescent="0.25">
      <c r="A38" s="5" t="s">
        <v>515</v>
      </c>
    </row>
    <row r="39" spans="1:1" x14ac:dyDescent="0.25">
      <c r="A39" s="5" t="s">
        <v>514</v>
      </c>
    </row>
    <row r="40" spans="1:1" x14ac:dyDescent="0.25">
      <c r="A40" s="5" t="s">
        <v>513</v>
      </c>
    </row>
    <row r="41" spans="1:1" x14ac:dyDescent="0.25">
      <c r="A41" s="5" t="s">
        <v>583</v>
      </c>
    </row>
    <row r="42" spans="1:1" x14ac:dyDescent="0.25">
      <c r="A42" s="5" t="s">
        <v>512</v>
      </c>
    </row>
    <row r="43" spans="1:1" x14ac:dyDescent="0.25">
      <c r="A43" s="5" t="s">
        <v>511</v>
      </c>
    </row>
    <row r="44" spans="1:1" x14ac:dyDescent="0.25">
      <c r="A44" s="5" t="s">
        <v>510</v>
      </c>
    </row>
    <row r="45" spans="1:1" x14ac:dyDescent="0.25">
      <c r="A45" s="5" t="s">
        <v>509</v>
      </c>
    </row>
    <row r="46" spans="1:1" x14ac:dyDescent="0.25">
      <c r="A46" s="5" t="s">
        <v>508</v>
      </c>
    </row>
    <row r="47" spans="1:1" x14ac:dyDescent="0.25">
      <c r="A47" s="5" t="s">
        <v>507</v>
      </c>
    </row>
    <row r="48" spans="1:1" x14ac:dyDescent="0.25">
      <c r="A48" s="5" t="s">
        <v>506</v>
      </c>
    </row>
    <row r="49" spans="1:1" x14ac:dyDescent="0.25">
      <c r="A49" s="5" t="s">
        <v>505</v>
      </c>
    </row>
    <row r="50" spans="1:1" x14ac:dyDescent="0.25">
      <c r="A50" s="5" t="s">
        <v>504</v>
      </c>
    </row>
    <row r="51" spans="1:1" x14ac:dyDescent="0.25">
      <c r="A51" s="5" t="s">
        <v>503</v>
      </c>
    </row>
    <row r="52" spans="1:1" x14ac:dyDescent="0.25">
      <c r="A52" s="5" t="s">
        <v>585</v>
      </c>
    </row>
    <row r="53" spans="1:1" x14ac:dyDescent="0.25">
      <c r="A53" s="5" t="s">
        <v>502</v>
      </c>
    </row>
    <row r="54" spans="1:1" x14ac:dyDescent="0.25">
      <c r="A54" s="5" t="s">
        <v>501</v>
      </c>
    </row>
    <row r="55" spans="1:1" x14ac:dyDescent="0.25">
      <c r="A55" s="5" t="s">
        <v>500</v>
      </c>
    </row>
    <row r="56" spans="1:1" x14ac:dyDescent="0.25">
      <c r="A56" s="5" t="s">
        <v>499</v>
      </c>
    </row>
    <row r="57" spans="1:1" x14ac:dyDescent="0.25">
      <c r="A57" s="5" t="s">
        <v>498</v>
      </c>
    </row>
    <row r="58" spans="1:1" x14ac:dyDescent="0.25">
      <c r="A58" s="5" t="s">
        <v>497</v>
      </c>
    </row>
    <row r="59" spans="1:1" x14ac:dyDescent="0.25">
      <c r="A59" s="5" t="s">
        <v>496</v>
      </c>
    </row>
    <row r="60" spans="1:1" x14ac:dyDescent="0.25">
      <c r="A60" s="5" t="s">
        <v>495</v>
      </c>
    </row>
    <row r="61" spans="1:1" x14ac:dyDescent="0.25">
      <c r="A61" s="5" t="s">
        <v>494</v>
      </c>
    </row>
    <row r="62" spans="1:1" x14ac:dyDescent="0.25">
      <c r="A62" s="5" t="s">
        <v>493</v>
      </c>
    </row>
    <row r="63" spans="1:1" x14ac:dyDescent="0.25">
      <c r="A63" s="5" t="s">
        <v>492</v>
      </c>
    </row>
    <row r="64" spans="1:1" x14ac:dyDescent="0.25">
      <c r="A64" s="5" t="s">
        <v>491</v>
      </c>
    </row>
    <row r="65" spans="1:1" x14ac:dyDescent="0.25">
      <c r="A65" s="5" t="s">
        <v>490</v>
      </c>
    </row>
    <row r="66" spans="1:1" x14ac:dyDescent="0.25">
      <c r="A66" s="5" t="s">
        <v>489</v>
      </c>
    </row>
    <row r="67" spans="1:1" x14ac:dyDescent="0.25">
      <c r="A67" s="5" t="s">
        <v>488</v>
      </c>
    </row>
    <row r="68" spans="1:1" x14ac:dyDescent="0.25">
      <c r="A68" s="5" t="s">
        <v>487</v>
      </c>
    </row>
    <row r="69" spans="1:1" x14ac:dyDescent="0.25">
      <c r="A69" s="5" t="s">
        <v>486</v>
      </c>
    </row>
    <row r="70" spans="1:1" x14ac:dyDescent="0.25">
      <c r="A70" s="5" t="s">
        <v>485</v>
      </c>
    </row>
    <row r="71" spans="1:1" x14ac:dyDescent="0.25">
      <c r="A71" s="5" t="s">
        <v>484</v>
      </c>
    </row>
    <row r="72" spans="1:1" x14ac:dyDescent="0.25">
      <c r="A72" s="5" t="s">
        <v>483</v>
      </c>
    </row>
    <row r="73" spans="1:1" x14ac:dyDescent="0.25">
      <c r="A73" s="5" t="s">
        <v>482</v>
      </c>
    </row>
    <row r="74" spans="1:1" x14ac:dyDescent="0.25">
      <c r="A74" s="5" t="s">
        <v>481</v>
      </c>
    </row>
    <row r="75" spans="1:1" x14ac:dyDescent="0.25">
      <c r="A75" s="5" t="s">
        <v>480</v>
      </c>
    </row>
    <row r="76" spans="1:1" x14ac:dyDescent="0.25">
      <c r="A76" s="5" t="s">
        <v>479</v>
      </c>
    </row>
    <row r="77" spans="1:1" x14ac:dyDescent="0.25">
      <c r="A77" s="5" t="s">
        <v>478</v>
      </c>
    </row>
    <row r="78" spans="1:1" x14ac:dyDescent="0.25">
      <c r="A78" s="5" t="s">
        <v>477</v>
      </c>
    </row>
    <row r="79" spans="1:1" x14ac:dyDescent="0.25">
      <c r="A79" s="5" t="s">
        <v>476</v>
      </c>
    </row>
    <row r="80" spans="1:1" x14ac:dyDescent="0.25">
      <c r="A80" s="5" t="s">
        <v>586</v>
      </c>
    </row>
  </sheetData>
  <pageMargins left="0.7" right="0.7" top="0.78740157499999996" bottom="0.78740157499999996" header="0.3" footer="0.3"/>
  <pageSetup paperSize="2058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F195"/>
  <sheetViews>
    <sheetView workbookViewId="0"/>
  </sheetViews>
  <sheetFormatPr baseColWidth="10" defaultRowHeight="14.4" x14ac:dyDescent="0.3"/>
  <cols>
    <col min="1" max="2" width="54.88671875" bestFit="1" customWidth="1"/>
    <col min="3" max="3" width="26.6640625" customWidth="1"/>
    <col min="4" max="4" width="32" customWidth="1"/>
    <col min="5" max="5" width="42.109375" customWidth="1"/>
    <col min="6" max="6" width="17.88671875" bestFit="1" customWidth="1"/>
  </cols>
  <sheetData>
    <row r="1" spans="2:6" ht="18" thickBot="1" x14ac:dyDescent="0.4">
      <c r="B1" s="3" t="s">
        <v>215</v>
      </c>
      <c r="C1" s="3" t="s">
        <v>36</v>
      </c>
      <c r="D1" s="3" t="s">
        <v>215</v>
      </c>
      <c r="E1" s="3" t="s">
        <v>1</v>
      </c>
      <c r="F1" s="3" t="s">
        <v>37</v>
      </c>
    </row>
    <row r="2" spans="2:6" ht="15" thickTop="1" x14ac:dyDescent="0.3">
      <c r="B2" t="s">
        <v>325</v>
      </c>
      <c r="C2" t="s">
        <v>212</v>
      </c>
      <c r="D2" t="s">
        <v>216</v>
      </c>
      <c r="E2" t="s">
        <v>19</v>
      </c>
      <c r="F2" t="s">
        <v>307</v>
      </c>
    </row>
    <row r="3" spans="2:6" x14ac:dyDescent="0.3">
      <c r="B3" t="s">
        <v>326</v>
      </c>
      <c r="C3" t="s">
        <v>213</v>
      </c>
      <c r="D3" t="s">
        <v>217</v>
      </c>
      <c r="E3" t="s">
        <v>38</v>
      </c>
      <c r="F3" t="s">
        <v>308</v>
      </c>
    </row>
    <row r="4" spans="2:6" x14ac:dyDescent="0.3">
      <c r="B4" t="s">
        <v>327</v>
      </c>
      <c r="C4" t="s">
        <v>218</v>
      </c>
      <c r="D4" t="s">
        <v>219</v>
      </c>
      <c r="E4" t="s">
        <v>39</v>
      </c>
      <c r="F4" t="s">
        <v>307</v>
      </c>
    </row>
    <row r="5" spans="2:6" x14ac:dyDescent="0.3">
      <c r="B5" t="s">
        <v>328</v>
      </c>
      <c r="C5" t="s">
        <v>214</v>
      </c>
      <c r="D5" t="s">
        <v>220</v>
      </c>
      <c r="E5" t="s">
        <v>40</v>
      </c>
      <c r="F5" t="s">
        <v>309</v>
      </c>
    </row>
    <row r="6" spans="2:6" x14ac:dyDescent="0.3">
      <c r="B6" t="s">
        <v>222</v>
      </c>
      <c r="C6" t="s">
        <v>221</v>
      </c>
      <c r="D6" t="s">
        <v>222</v>
      </c>
      <c r="E6" t="s">
        <v>41</v>
      </c>
      <c r="F6" t="s">
        <v>310</v>
      </c>
    </row>
    <row r="7" spans="2:6" x14ac:dyDescent="0.3">
      <c r="B7" t="s">
        <v>224</v>
      </c>
      <c r="C7" t="s">
        <v>223</v>
      </c>
      <c r="D7" t="s">
        <v>224</v>
      </c>
      <c r="E7" t="s">
        <v>42</v>
      </c>
      <c r="F7" t="s">
        <v>311</v>
      </c>
    </row>
    <row r="8" spans="2:6" x14ac:dyDescent="0.3">
      <c r="B8" t="s">
        <v>226</v>
      </c>
      <c r="C8" t="s">
        <v>225</v>
      </c>
      <c r="D8" t="s">
        <v>226</v>
      </c>
      <c r="E8" t="s">
        <v>43</v>
      </c>
      <c r="F8" t="s">
        <v>307</v>
      </c>
    </row>
    <row r="9" spans="2:6" x14ac:dyDescent="0.3">
      <c r="B9" t="s">
        <v>228</v>
      </c>
      <c r="C9" t="s">
        <v>227</v>
      </c>
      <c r="D9" t="s">
        <v>228</v>
      </c>
      <c r="E9" t="s">
        <v>20</v>
      </c>
      <c r="F9" t="s">
        <v>309</v>
      </c>
    </row>
    <row r="10" spans="2:6" x14ac:dyDescent="0.3">
      <c r="B10" t="s">
        <v>230</v>
      </c>
      <c r="C10" t="s">
        <v>229</v>
      </c>
      <c r="D10" t="s">
        <v>230</v>
      </c>
      <c r="E10" t="s">
        <v>44</v>
      </c>
      <c r="F10" t="s">
        <v>310</v>
      </c>
    </row>
    <row r="11" spans="2:6" x14ac:dyDescent="0.3">
      <c r="B11" t="s">
        <v>232</v>
      </c>
      <c r="C11" t="s">
        <v>231</v>
      </c>
      <c r="D11" t="s">
        <v>232</v>
      </c>
      <c r="E11" t="s">
        <v>45</v>
      </c>
      <c r="F11" t="s">
        <v>311</v>
      </c>
    </row>
    <row r="12" spans="2:6" x14ac:dyDescent="0.3">
      <c r="B12" t="s">
        <v>234</v>
      </c>
      <c r="C12" t="s">
        <v>233</v>
      </c>
      <c r="D12" t="s">
        <v>234</v>
      </c>
      <c r="E12" t="s">
        <v>46</v>
      </c>
      <c r="F12" t="s">
        <v>312</v>
      </c>
    </row>
    <row r="13" spans="2:6" x14ac:dyDescent="0.3">
      <c r="B13" t="s">
        <v>236</v>
      </c>
      <c r="C13" t="s">
        <v>235</v>
      </c>
      <c r="D13" t="s">
        <v>236</v>
      </c>
      <c r="E13" t="s">
        <v>47</v>
      </c>
      <c r="F13" t="s">
        <v>313</v>
      </c>
    </row>
    <row r="14" spans="2:6" x14ac:dyDescent="0.3">
      <c r="B14" t="s">
        <v>238</v>
      </c>
      <c r="C14" t="s">
        <v>237</v>
      </c>
      <c r="D14" t="s">
        <v>238</v>
      </c>
      <c r="E14" s="5" t="s">
        <v>345</v>
      </c>
      <c r="F14" t="s">
        <v>308</v>
      </c>
    </row>
    <row r="15" spans="2:6" x14ac:dyDescent="0.3">
      <c r="B15" t="s">
        <v>329</v>
      </c>
      <c r="C15" t="s">
        <v>239</v>
      </c>
      <c r="D15" t="s">
        <v>240</v>
      </c>
      <c r="E15" t="s">
        <v>19</v>
      </c>
      <c r="F15" t="s">
        <v>307</v>
      </c>
    </row>
    <row r="16" spans="2:6" x14ac:dyDescent="0.3">
      <c r="B16" t="s">
        <v>330</v>
      </c>
      <c r="C16" t="s">
        <v>241</v>
      </c>
      <c r="D16" t="s">
        <v>242</v>
      </c>
      <c r="E16" t="s">
        <v>48</v>
      </c>
      <c r="F16" t="s">
        <v>307</v>
      </c>
    </row>
    <row r="17" spans="2:6" x14ac:dyDescent="0.3">
      <c r="B17" t="s">
        <v>244</v>
      </c>
      <c r="C17" t="s">
        <v>243</v>
      </c>
      <c r="D17" t="s">
        <v>244</v>
      </c>
      <c r="E17" t="s">
        <v>49</v>
      </c>
      <c r="F17" t="s">
        <v>309</v>
      </c>
    </row>
    <row r="18" spans="2:6" x14ac:dyDescent="0.3">
      <c r="B18" t="s">
        <v>246</v>
      </c>
      <c r="C18" t="s">
        <v>245</v>
      </c>
      <c r="D18" t="s">
        <v>246</v>
      </c>
      <c r="E18" t="s">
        <v>50</v>
      </c>
      <c r="F18" t="s">
        <v>310</v>
      </c>
    </row>
    <row r="19" spans="2:6" x14ac:dyDescent="0.3">
      <c r="B19" t="s">
        <v>248</v>
      </c>
      <c r="C19" t="s">
        <v>247</v>
      </c>
      <c r="D19" t="s">
        <v>248</v>
      </c>
      <c r="E19" t="s">
        <v>51</v>
      </c>
      <c r="F19" t="s">
        <v>311</v>
      </c>
    </row>
    <row r="20" spans="2:6" x14ac:dyDescent="0.3">
      <c r="B20" t="s">
        <v>250</v>
      </c>
      <c r="C20" t="s">
        <v>249</v>
      </c>
      <c r="D20" t="s">
        <v>250</v>
      </c>
      <c r="E20" t="s">
        <v>52</v>
      </c>
      <c r="F20" t="s">
        <v>312</v>
      </c>
    </row>
    <row r="21" spans="2:6" x14ac:dyDescent="0.3">
      <c r="B21" t="s">
        <v>331</v>
      </c>
      <c r="C21" t="s">
        <v>251</v>
      </c>
      <c r="D21" t="s">
        <v>252</v>
      </c>
      <c r="E21" t="s">
        <v>53</v>
      </c>
      <c r="F21" t="s">
        <v>313</v>
      </c>
    </row>
    <row r="22" spans="2:6" x14ac:dyDescent="0.3">
      <c r="B22" t="s">
        <v>332</v>
      </c>
      <c r="C22" t="s">
        <v>253</v>
      </c>
      <c r="D22" t="s">
        <v>254</v>
      </c>
      <c r="E22" t="s">
        <v>54</v>
      </c>
      <c r="F22" t="s">
        <v>307</v>
      </c>
    </row>
    <row r="23" spans="2:6" x14ac:dyDescent="0.3">
      <c r="B23" t="s">
        <v>256</v>
      </c>
      <c r="C23" t="s">
        <v>255</v>
      </c>
      <c r="D23" t="s">
        <v>256</v>
      </c>
      <c r="E23" t="s">
        <v>55</v>
      </c>
      <c r="F23" t="s">
        <v>309</v>
      </c>
    </row>
    <row r="24" spans="2:6" x14ac:dyDescent="0.3">
      <c r="B24" t="s">
        <v>333</v>
      </c>
      <c r="C24" t="s">
        <v>257</v>
      </c>
      <c r="D24" t="s">
        <v>258</v>
      </c>
      <c r="E24" t="s">
        <v>56</v>
      </c>
      <c r="F24" t="s">
        <v>310</v>
      </c>
    </row>
    <row r="25" spans="2:6" x14ac:dyDescent="0.3">
      <c r="B25" t="s">
        <v>334</v>
      </c>
      <c r="C25" t="s">
        <v>259</v>
      </c>
      <c r="D25" t="s">
        <v>260</v>
      </c>
      <c r="E25" t="s">
        <v>57</v>
      </c>
      <c r="F25" t="s">
        <v>311</v>
      </c>
    </row>
    <row r="26" spans="2:6" x14ac:dyDescent="0.3">
      <c r="B26" t="s">
        <v>335</v>
      </c>
      <c r="C26" t="s">
        <v>261</v>
      </c>
      <c r="D26" t="s">
        <v>262</v>
      </c>
      <c r="E26" t="s">
        <v>58</v>
      </c>
      <c r="F26" t="s">
        <v>312</v>
      </c>
    </row>
    <row r="27" spans="2:6" x14ac:dyDescent="0.3">
      <c r="B27" t="s">
        <v>264</v>
      </c>
      <c r="C27" t="s">
        <v>263</v>
      </c>
      <c r="D27" t="s">
        <v>264</v>
      </c>
      <c r="E27" t="s">
        <v>59</v>
      </c>
      <c r="F27" t="s">
        <v>313</v>
      </c>
    </row>
    <row r="28" spans="2:6" x14ac:dyDescent="0.3">
      <c r="B28" t="s">
        <v>266</v>
      </c>
      <c r="C28" t="s">
        <v>265</v>
      </c>
      <c r="D28" t="s">
        <v>266</v>
      </c>
      <c r="E28" t="s">
        <v>60</v>
      </c>
      <c r="F28" t="s">
        <v>308</v>
      </c>
    </row>
    <row r="29" spans="2:6" x14ac:dyDescent="0.3">
      <c r="B29" t="s">
        <v>268</v>
      </c>
      <c r="C29" t="s">
        <v>267</v>
      </c>
      <c r="D29" t="s">
        <v>268</v>
      </c>
      <c r="E29" t="s">
        <v>61</v>
      </c>
      <c r="F29" t="s">
        <v>314</v>
      </c>
    </row>
    <row r="30" spans="2:6" x14ac:dyDescent="0.3">
      <c r="B30" t="s">
        <v>270</v>
      </c>
      <c r="C30" t="s">
        <v>269</v>
      </c>
      <c r="D30" t="s">
        <v>270</v>
      </c>
      <c r="E30" t="s">
        <v>62</v>
      </c>
      <c r="F30" t="s">
        <v>315</v>
      </c>
    </row>
    <row r="31" spans="2:6" x14ac:dyDescent="0.3">
      <c r="B31" t="s">
        <v>336</v>
      </c>
      <c r="C31" t="s">
        <v>271</v>
      </c>
      <c r="D31" t="s">
        <v>272</v>
      </c>
      <c r="E31" t="s">
        <v>63</v>
      </c>
      <c r="F31" t="s">
        <v>307</v>
      </c>
    </row>
    <row r="32" spans="2:6" x14ac:dyDescent="0.3">
      <c r="B32" t="s">
        <v>337</v>
      </c>
      <c r="C32" t="s">
        <v>273</v>
      </c>
      <c r="D32" t="s">
        <v>274</v>
      </c>
      <c r="E32" t="s">
        <v>64</v>
      </c>
      <c r="F32" t="s">
        <v>307</v>
      </c>
    </row>
    <row r="33" spans="2:6" x14ac:dyDescent="0.3">
      <c r="B33" t="s">
        <v>338</v>
      </c>
      <c r="C33" t="s">
        <v>275</v>
      </c>
      <c r="D33" t="s">
        <v>276</v>
      </c>
      <c r="E33" t="s">
        <v>65</v>
      </c>
      <c r="F33" t="s">
        <v>309</v>
      </c>
    </row>
    <row r="34" spans="2:6" x14ac:dyDescent="0.3">
      <c r="B34" t="s">
        <v>278</v>
      </c>
      <c r="C34" t="s">
        <v>277</v>
      </c>
      <c r="D34" t="s">
        <v>278</v>
      </c>
      <c r="E34" t="s">
        <v>66</v>
      </c>
      <c r="F34" t="s">
        <v>310</v>
      </c>
    </row>
    <row r="35" spans="2:6" x14ac:dyDescent="0.3">
      <c r="B35" t="s">
        <v>339</v>
      </c>
      <c r="C35" t="s">
        <v>279</v>
      </c>
      <c r="D35" t="s">
        <v>280</v>
      </c>
      <c r="E35" t="s">
        <v>23</v>
      </c>
      <c r="F35" t="s">
        <v>311</v>
      </c>
    </row>
    <row r="36" spans="2:6" x14ac:dyDescent="0.3">
      <c r="B36" t="s">
        <v>282</v>
      </c>
      <c r="C36" t="s">
        <v>281</v>
      </c>
      <c r="D36" t="s">
        <v>282</v>
      </c>
      <c r="E36" t="s">
        <v>67</v>
      </c>
      <c r="F36" t="s">
        <v>312</v>
      </c>
    </row>
    <row r="37" spans="2:6" x14ac:dyDescent="0.3">
      <c r="B37" t="s">
        <v>340</v>
      </c>
      <c r="C37" t="s">
        <v>283</v>
      </c>
      <c r="D37" t="s">
        <v>284</v>
      </c>
      <c r="E37" t="s">
        <v>68</v>
      </c>
      <c r="F37" t="s">
        <v>313</v>
      </c>
    </row>
    <row r="38" spans="2:6" x14ac:dyDescent="0.3">
      <c r="B38" t="s">
        <v>286</v>
      </c>
      <c r="C38" t="s">
        <v>285</v>
      </c>
      <c r="D38" t="s">
        <v>286</v>
      </c>
      <c r="E38" t="s">
        <v>69</v>
      </c>
      <c r="F38" t="s">
        <v>308</v>
      </c>
    </row>
    <row r="39" spans="2:6" x14ac:dyDescent="0.3">
      <c r="B39" t="s">
        <v>341</v>
      </c>
      <c r="C39" t="s">
        <v>287</v>
      </c>
      <c r="D39" t="s">
        <v>288</v>
      </c>
      <c r="E39" t="s">
        <v>70</v>
      </c>
      <c r="F39" t="s">
        <v>316</v>
      </c>
    </row>
    <row r="40" spans="2:6" x14ac:dyDescent="0.3">
      <c r="B40" t="s">
        <v>290</v>
      </c>
      <c r="C40" t="s">
        <v>289</v>
      </c>
      <c r="D40" t="s">
        <v>290</v>
      </c>
      <c r="E40" t="s">
        <v>71</v>
      </c>
      <c r="F40" t="s">
        <v>317</v>
      </c>
    </row>
    <row r="41" spans="2:6" x14ac:dyDescent="0.3">
      <c r="B41" t="s">
        <v>292</v>
      </c>
      <c r="C41" t="s">
        <v>291</v>
      </c>
      <c r="D41" t="s">
        <v>292</v>
      </c>
      <c r="E41" t="s">
        <v>72</v>
      </c>
      <c r="F41" t="s">
        <v>318</v>
      </c>
    </row>
    <row r="42" spans="2:6" x14ac:dyDescent="0.3">
      <c r="B42" t="s">
        <v>342</v>
      </c>
      <c r="C42" t="s">
        <v>293</v>
      </c>
      <c r="D42" t="s">
        <v>294</v>
      </c>
      <c r="E42" t="s">
        <v>73</v>
      </c>
      <c r="F42" t="s">
        <v>319</v>
      </c>
    </row>
    <row r="43" spans="2:6" x14ac:dyDescent="0.3">
      <c r="B43" t="s">
        <v>343</v>
      </c>
      <c r="C43" t="s">
        <v>295</v>
      </c>
      <c r="D43" t="s">
        <v>296</v>
      </c>
      <c r="E43" t="s">
        <v>74</v>
      </c>
      <c r="F43" t="s">
        <v>320</v>
      </c>
    </row>
    <row r="44" spans="2:6" x14ac:dyDescent="0.3">
      <c r="B44" t="s">
        <v>298</v>
      </c>
      <c r="C44" t="s">
        <v>297</v>
      </c>
      <c r="D44" t="s">
        <v>298</v>
      </c>
      <c r="E44" t="s">
        <v>75</v>
      </c>
      <c r="F44" t="s">
        <v>321</v>
      </c>
    </row>
    <row r="45" spans="2:6" x14ac:dyDescent="0.3">
      <c r="B45" t="s">
        <v>395</v>
      </c>
      <c r="C45" t="s">
        <v>299</v>
      </c>
      <c r="D45" t="s">
        <v>222</v>
      </c>
      <c r="E45" t="s">
        <v>76</v>
      </c>
      <c r="F45" t="s">
        <v>322</v>
      </c>
    </row>
    <row r="46" spans="2:6" x14ac:dyDescent="0.3">
      <c r="B46" t="s">
        <v>396</v>
      </c>
      <c r="C46" t="s">
        <v>300</v>
      </c>
      <c r="D46" t="s">
        <v>224</v>
      </c>
      <c r="E46" t="s">
        <v>77</v>
      </c>
      <c r="F46" t="s">
        <v>323</v>
      </c>
    </row>
    <row r="47" spans="2:6" x14ac:dyDescent="0.3">
      <c r="B47" t="s">
        <v>302</v>
      </c>
      <c r="C47" t="s">
        <v>301</v>
      </c>
      <c r="D47" t="s">
        <v>302</v>
      </c>
      <c r="E47" t="s">
        <v>78</v>
      </c>
      <c r="F47" t="s">
        <v>314</v>
      </c>
    </row>
    <row r="48" spans="2:6" x14ac:dyDescent="0.3">
      <c r="B48" t="s">
        <v>397</v>
      </c>
      <c r="C48" t="s">
        <v>303</v>
      </c>
      <c r="D48" t="s">
        <v>304</v>
      </c>
      <c r="E48" t="s">
        <v>79</v>
      </c>
      <c r="F48" t="s">
        <v>307</v>
      </c>
    </row>
    <row r="49" spans="2:6" x14ac:dyDescent="0.3">
      <c r="B49" t="s">
        <v>344</v>
      </c>
      <c r="C49" t="s">
        <v>305</v>
      </c>
      <c r="D49" t="s">
        <v>306</v>
      </c>
      <c r="E49" t="s">
        <v>79</v>
      </c>
      <c r="F49" t="s">
        <v>309</v>
      </c>
    </row>
    <row r="50" spans="2:6" x14ac:dyDescent="0.3">
      <c r="E50" t="s">
        <v>80</v>
      </c>
      <c r="F50" t="s">
        <v>307</v>
      </c>
    </row>
    <row r="51" spans="2:6" x14ac:dyDescent="0.3">
      <c r="E51" t="s">
        <v>81</v>
      </c>
      <c r="F51" t="s">
        <v>309</v>
      </c>
    </row>
    <row r="52" spans="2:6" x14ac:dyDescent="0.3">
      <c r="E52" t="s">
        <v>82</v>
      </c>
      <c r="F52" t="s">
        <v>310</v>
      </c>
    </row>
    <row r="53" spans="2:6" x14ac:dyDescent="0.3">
      <c r="E53" t="s">
        <v>83</v>
      </c>
      <c r="F53" t="s">
        <v>311</v>
      </c>
    </row>
    <row r="54" spans="2:6" x14ac:dyDescent="0.3">
      <c r="E54" t="s">
        <v>84</v>
      </c>
      <c r="F54" t="s">
        <v>312</v>
      </c>
    </row>
    <row r="55" spans="2:6" x14ac:dyDescent="0.3">
      <c r="E55" t="s">
        <v>82</v>
      </c>
      <c r="F55" t="s">
        <v>307</v>
      </c>
    </row>
    <row r="56" spans="2:6" x14ac:dyDescent="0.3">
      <c r="E56" t="s">
        <v>83</v>
      </c>
      <c r="F56" t="s">
        <v>309</v>
      </c>
    </row>
    <row r="57" spans="2:6" x14ac:dyDescent="0.3">
      <c r="E57" t="s">
        <v>83</v>
      </c>
      <c r="F57" t="s">
        <v>307</v>
      </c>
    </row>
    <row r="58" spans="2:6" x14ac:dyDescent="0.3">
      <c r="E58" t="s">
        <v>82</v>
      </c>
      <c r="F58" t="s">
        <v>309</v>
      </c>
    </row>
    <row r="59" spans="2:6" x14ac:dyDescent="0.3">
      <c r="E59" t="s">
        <v>85</v>
      </c>
      <c r="F59" t="s">
        <v>307</v>
      </c>
    </row>
    <row r="60" spans="2:6" x14ac:dyDescent="0.3">
      <c r="E60" t="s">
        <v>86</v>
      </c>
      <c r="F60" t="s">
        <v>309</v>
      </c>
    </row>
    <row r="61" spans="2:6" x14ac:dyDescent="0.3">
      <c r="E61" t="s">
        <v>25</v>
      </c>
      <c r="F61" t="s">
        <v>310</v>
      </c>
    </row>
    <row r="62" spans="2:6" x14ac:dyDescent="0.3">
      <c r="E62" t="s">
        <v>87</v>
      </c>
      <c r="F62" t="s">
        <v>310</v>
      </c>
    </row>
    <row r="63" spans="2:6" x14ac:dyDescent="0.3">
      <c r="E63" t="s">
        <v>88</v>
      </c>
      <c r="F63" t="s">
        <v>311</v>
      </c>
    </row>
    <row r="64" spans="2:6" x14ac:dyDescent="0.3">
      <c r="E64" t="s">
        <v>89</v>
      </c>
      <c r="F64" t="s">
        <v>312</v>
      </c>
    </row>
    <row r="65" spans="5:6" x14ac:dyDescent="0.3">
      <c r="E65" t="s">
        <v>90</v>
      </c>
      <c r="F65" t="s">
        <v>313</v>
      </c>
    </row>
    <row r="66" spans="5:6" x14ac:dyDescent="0.3">
      <c r="E66" t="s">
        <v>91</v>
      </c>
      <c r="F66" t="s">
        <v>308</v>
      </c>
    </row>
    <row r="67" spans="5:6" x14ac:dyDescent="0.3">
      <c r="E67" t="s">
        <v>55</v>
      </c>
      <c r="F67" t="s">
        <v>316</v>
      </c>
    </row>
    <row r="68" spans="5:6" x14ac:dyDescent="0.3">
      <c r="E68" t="s">
        <v>92</v>
      </c>
      <c r="F68" t="s">
        <v>317</v>
      </c>
    </row>
    <row r="69" spans="5:6" x14ac:dyDescent="0.3">
      <c r="E69" t="s">
        <v>93</v>
      </c>
      <c r="F69" t="s">
        <v>318</v>
      </c>
    </row>
    <row r="70" spans="5:6" x14ac:dyDescent="0.3">
      <c r="E70" t="s">
        <v>94</v>
      </c>
      <c r="F70" t="s">
        <v>307</v>
      </c>
    </row>
    <row r="71" spans="5:6" x14ac:dyDescent="0.3">
      <c r="E71" t="s">
        <v>95</v>
      </c>
      <c r="F71" t="s">
        <v>309</v>
      </c>
    </row>
    <row r="72" spans="5:6" x14ac:dyDescent="0.3">
      <c r="E72" t="s">
        <v>96</v>
      </c>
      <c r="F72" t="s">
        <v>310</v>
      </c>
    </row>
    <row r="73" spans="5:6" x14ac:dyDescent="0.3">
      <c r="E73" t="s">
        <v>26</v>
      </c>
      <c r="F73" t="s">
        <v>307</v>
      </c>
    </row>
    <row r="74" spans="5:6" x14ac:dyDescent="0.3">
      <c r="E74" t="s">
        <v>27</v>
      </c>
      <c r="F74" t="s">
        <v>309</v>
      </c>
    </row>
    <row r="75" spans="5:6" x14ac:dyDescent="0.3">
      <c r="E75" t="s">
        <v>97</v>
      </c>
      <c r="F75" t="s">
        <v>307</v>
      </c>
    </row>
    <row r="76" spans="5:6" x14ac:dyDescent="0.3">
      <c r="E76" t="s">
        <v>98</v>
      </c>
      <c r="F76" t="s">
        <v>309</v>
      </c>
    </row>
    <row r="77" spans="5:6" x14ac:dyDescent="0.3">
      <c r="E77" t="s">
        <v>99</v>
      </c>
      <c r="F77" t="s">
        <v>310</v>
      </c>
    </row>
    <row r="78" spans="5:6" x14ac:dyDescent="0.3">
      <c r="E78" t="s">
        <v>100</v>
      </c>
      <c r="F78" t="s">
        <v>311</v>
      </c>
    </row>
    <row r="79" spans="5:6" x14ac:dyDescent="0.3">
      <c r="E79" t="s">
        <v>101</v>
      </c>
      <c r="F79" t="s">
        <v>307</v>
      </c>
    </row>
    <row r="80" spans="5:6" x14ac:dyDescent="0.3">
      <c r="E80" t="s">
        <v>102</v>
      </c>
      <c r="F80" t="s">
        <v>309</v>
      </c>
    </row>
    <row r="81" spans="5:6" x14ac:dyDescent="0.3">
      <c r="E81" t="s">
        <v>103</v>
      </c>
      <c r="F81" t="s">
        <v>310</v>
      </c>
    </row>
    <row r="82" spans="5:6" x14ac:dyDescent="0.3">
      <c r="E82" t="s">
        <v>104</v>
      </c>
      <c r="F82" t="s">
        <v>307</v>
      </c>
    </row>
    <row r="83" spans="5:6" x14ac:dyDescent="0.3">
      <c r="E83" t="s">
        <v>105</v>
      </c>
      <c r="F83" t="s">
        <v>309</v>
      </c>
    </row>
    <row r="84" spans="5:6" x14ac:dyDescent="0.3">
      <c r="E84" t="s">
        <v>106</v>
      </c>
      <c r="F84" t="s">
        <v>307</v>
      </c>
    </row>
    <row r="85" spans="5:6" x14ac:dyDescent="0.3">
      <c r="E85" t="s">
        <v>107</v>
      </c>
      <c r="F85" t="s">
        <v>307</v>
      </c>
    </row>
    <row r="86" spans="5:6" x14ac:dyDescent="0.3">
      <c r="E86" t="s">
        <v>108</v>
      </c>
      <c r="F86" t="s">
        <v>307</v>
      </c>
    </row>
    <row r="87" spans="5:6" x14ac:dyDescent="0.3">
      <c r="E87" t="s">
        <v>28</v>
      </c>
      <c r="F87" t="s">
        <v>309</v>
      </c>
    </row>
    <row r="88" spans="5:6" x14ac:dyDescent="0.3">
      <c r="E88" t="s">
        <v>109</v>
      </c>
      <c r="F88" t="s">
        <v>310</v>
      </c>
    </row>
    <row r="89" spans="5:6" x14ac:dyDescent="0.3">
      <c r="E89" t="s">
        <v>110</v>
      </c>
      <c r="F89" t="s">
        <v>307</v>
      </c>
    </row>
    <row r="90" spans="5:6" x14ac:dyDescent="0.3">
      <c r="E90" t="s">
        <v>111</v>
      </c>
      <c r="F90" t="s">
        <v>309</v>
      </c>
    </row>
    <row r="91" spans="5:6" x14ac:dyDescent="0.3">
      <c r="E91" t="s">
        <v>112</v>
      </c>
      <c r="F91" t="s">
        <v>307</v>
      </c>
    </row>
    <row r="92" spans="5:6" x14ac:dyDescent="0.3">
      <c r="E92" t="s">
        <v>29</v>
      </c>
      <c r="F92" t="s">
        <v>307</v>
      </c>
    </row>
    <row r="93" spans="5:6" x14ac:dyDescent="0.3">
      <c r="E93" t="s">
        <v>113</v>
      </c>
      <c r="F93" t="s">
        <v>309</v>
      </c>
    </row>
    <row r="94" spans="5:6" x14ac:dyDescent="0.3">
      <c r="E94" t="s">
        <v>114</v>
      </c>
      <c r="F94" t="s">
        <v>310</v>
      </c>
    </row>
    <row r="95" spans="5:6" x14ac:dyDescent="0.3">
      <c r="E95" t="s">
        <v>115</v>
      </c>
      <c r="F95" t="s">
        <v>311</v>
      </c>
    </row>
    <row r="96" spans="5:6" x14ac:dyDescent="0.3">
      <c r="E96" t="s">
        <v>116</v>
      </c>
      <c r="F96" t="s">
        <v>312</v>
      </c>
    </row>
    <row r="97" spans="5:6" x14ac:dyDescent="0.3">
      <c r="E97" t="s">
        <v>117</v>
      </c>
      <c r="F97" t="s">
        <v>313</v>
      </c>
    </row>
    <row r="98" spans="5:6" x14ac:dyDescent="0.3">
      <c r="E98" t="s">
        <v>118</v>
      </c>
      <c r="F98" t="s">
        <v>308</v>
      </c>
    </row>
    <row r="99" spans="5:6" x14ac:dyDescent="0.3">
      <c r="E99" t="s">
        <v>119</v>
      </c>
      <c r="F99" t="s">
        <v>316</v>
      </c>
    </row>
    <row r="100" spans="5:6" x14ac:dyDescent="0.3">
      <c r="E100" t="s">
        <v>120</v>
      </c>
      <c r="F100" t="s">
        <v>317</v>
      </c>
    </row>
    <row r="101" spans="5:6" x14ac:dyDescent="0.3">
      <c r="E101" t="s">
        <v>121</v>
      </c>
      <c r="F101" t="s">
        <v>318</v>
      </c>
    </row>
    <row r="102" spans="5:6" x14ac:dyDescent="0.3">
      <c r="E102" t="s">
        <v>122</v>
      </c>
      <c r="F102" t="s">
        <v>319</v>
      </c>
    </row>
    <row r="103" spans="5:6" x14ac:dyDescent="0.3">
      <c r="E103" t="s">
        <v>123</v>
      </c>
      <c r="F103" t="s">
        <v>324</v>
      </c>
    </row>
    <row r="104" spans="5:6" x14ac:dyDescent="0.3">
      <c r="E104" t="s">
        <v>124</v>
      </c>
      <c r="F104" t="s">
        <v>307</v>
      </c>
    </row>
    <row r="105" spans="5:6" x14ac:dyDescent="0.3">
      <c r="E105" t="s">
        <v>125</v>
      </c>
      <c r="F105" t="s">
        <v>307</v>
      </c>
    </row>
    <row r="106" spans="5:6" x14ac:dyDescent="0.3">
      <c r="E106" t="s">
        <v>126</v>
      </c>
      <c r="F106" t="s">
        <v>309</v>
      </c>
    </row>
    <row r="107" spans="5:6" x14ac:dyDescent="0.3">
      <c r="E107" t="s">
        <v>127</v>
      </c>
      <c r="F107" t="s">
        <v>310</v>
      </c>
    </row>
    <row r="108" spans="5:6" x14ac:dyDescent="0.3">
      <c r="E108" t="s">
        <v>128</v>
      </c>
      <c r="F108" t="s">
        <v>311</v>
      </c>
    </row>
    <row r="109" spans="5:6" x14ac:dyDescent="0.3">
      <c r="E109" t="s">
        <v>129</v>
      </c>
      <c r="F109" t="s">
        <v>312</v>
      </c>
    </row>
    <row r="110" spans="5:6" x14ac:dyDescent="0.3">
      <c r="E110" t="s">
        <v>130</v>
      </c>
      <c r="F110" t="s">
        <v>313</v>
      </c>
    </row>
    <row r="111" spans="5:6" x14ac:dyDescent="0.3">
      <c r="E111" t="s">
        <v>131</v>
      </c>
      <c r="F111" t="s">
        <v>308</v>
      </c>
    </row>
    <row r="112" spans="5:6" x14ac:dyDescent="0.3">
      <c r="E112" t="s">
        <v>132</v>
      </c>
      <c r="F112" t="s">
        <v>307</v>
      </c>
    </row>
    <row r="113" spans="5:6" x14ac:dyDescent="0.3">
      <c r="E113" t="s">
        <v>133</v>
      </c>
      <c r="F113" t="s">
        <v>309</v>
      </c>
    </row>
    <row r="114" spans="5:6" x14ac:dyDescent="0.3">
      <c r="E114" t="s">
        <v>134</v>
      </c>
      <c r="F114" t="s">
        <v>307</v>
      </c>
    </row>
    <row r="115" spans="5:6" x14ac:dyDescent="0.3">
      <c r="E115" t="s">
        <v>135</v>
      </c>
      <c r="F115" t="s">
        <v>309</v>
      </c>
    </row>
    <row r="116" spans="5:6" x14ac:dyDescent="0.3">
      <c r="E116" t="s">
        <v>136</v>
      </c>
      <c r="F116" t="s">
        <v>310</v>
      </c>
    </row>
    <row r="117" spans="5:6" x14ac:dyDescent="0.3">
      <c r="E117" t="s">
        <v>137</v>
      </c>
      <c r="F117" t="s">
        <v>307</v>
      </c>
    </row>
    <row r="118" spans="5:6" x14ac:dyDescent="0.3">
      <c r="E118" t="s">
        <v>138</v>
      </c>
      <c r="F118" t="s">
        <v>307</v>
      </c>
    </row>
    <row r="119" spans="5:6" x14ac:dyDescent="0.3">
      <c r="E119" t="s">
        <v>139</v>
      </c>
      <c r="F119" t="s">
        <v>309</v>
      </c>
    </row>
    <row r="120" spans="5:6" x14ac:dyDescent="0.3">
      <c r="E120" t="s">
        <v>140</v>
      </c>
      <c r="F120" t="s">
        <v>310</v>
      </c>
    </row>
    <row r="121" spans="5:6" x14ac:dyDescent="0.3">
      <c r="E121" t="s">
        <v>141</v>
      </c>
      <c r="F121" t="s">
        <v>307</v>
      </c>
    </row>
    <row r="122" spans="5:6" x14ac:dyDescent="0.3">
      <c r="E122" t="s">
        <v>142</v>
      </c>
      <c r="F122" t="s">
        <v>309</v>
      </c>
    </row>
    <row r="123" spans="5:6" x14ac:dyDescent="0.3">
      <c r="E123" t="s">
        <v>143</v>
      </c>
      <c r="F123" t="s">
        <v>310</v>
      </c>
    </row>
    <row r="124" spans="5:6" x14ac:dyDescent="0.3">
      <c r="E124" t="s">
        <v>144</v>
      </c>
      <c r="F124" t="s">
        <v>311</v>
      </c>
    </row>
    <row r="125" spans="5:6" x14ac:dyDescent="0.3">
      <c r="E125" t="s">
        <v>145</v>
      </c>
      <c r="F125" t="s">
        <v>312</v>
      </c>
    </row>
    <row r="126" spans="5:6" x14ac:dyDescent="0.3">
      <c r="E126" t="s">
        <v>146</v>
      </c>
      <c r="F126" t="s">
        <v>313</v>
      </c>
    </row>
    <row r="127" spans="5:6" x14ac:dyDescent="0.3">
      <c r="E127" t="s">
        <v>147</v>
      </c>
      <c r="F127" t="s">
        <v>308</v>
      </c>
    </row>
    <row r="128" spans="5:6" x14ac:dyDescent="0.3">
      <c r="E128" t="s">
        <v>148</v>
      </c>
      <c r="F128" t="s">
        <v>316</v>
      </c>
    </row>
    <row r="129" spans="5:6" x14ac:dyDescent="0.3">
      <c r="E129" t="s">
        <v>149</v>
      </c>
      <c r="F129" t="s">
        <v>317</v>
      </c>
    </row>
    <row r="130" spans="5:6" x14ac:dyDescent="0.3">
      <c r="E130" t="s">
        <v>150</v>
      </c>
      <c r="F130" t="s">
        <v>318</v>
      </c>
    </row>
    <row r="131" spans="5:6" x14ac:dyDescent="0.3">
      <c r="E131" t="s">
        <v>151</v>
      </c>
      <c r="F131" t="s">
        <v>319</v>
      </c>
    </row>
    <row r="132" spans="5:6" x14ac:dyDescent="0.3">
      <c r="E132" t="s">
        <v>152</v>
      </c>
      <c r="F132" t="s">
        <v>324</v>
      </c>
    </row>
    <row r="133" spans="5:6" x14ac:dyDescent="0.3">
      <c r="E133" t="s">
        <v>153</v>
      </c>
      <c r="F133" t="s">
        <v>320</v>
      </c>
    </row>
    <row r="134" spans="5:6" x14ac:dyDescent="0.3">
      <c r="E134" t="s">
        <v>154</v>
      </c>
      <c r="F134" t="s">
        <v>321</v>
      </c>
    </row>
    <row r="135" spans="5:6" x14ac:dyDescent="0.3">
      <c r="E135" t="s">
        <v>155</v>
      </c>
      <c r="F135" t="s">
        <v>322</v>
      </c>
    </row>
    <row r="136" spans="5:6" x14ac:dyDescent="0.3">
      <c r="E136" t="s">
        <v>156</v>
      </c>
      <c r="F136" t="s">
        <v>323</v>
      </c>
    </row>
    <row r="137" spans="5:6" x14ac:dyDescent="0.3">
      <c r="E137" t="s">
        <v>346</v>
      </c>
      <c r="F137" t="s">
        <v>314</v>
      </c>
    </row>
    <row r="138" spans="5:6" x14ac:dyDescent="0.3">
      <c r="E138" t="s">
        <v>157</v>
      </c>
      <c r="F138" t="s">
        <v>307</v>
      </c>
    </row>
    <row r="139" spans="5:6" x14ac:dyDescent="0.3">
      <c r="E139" t="s">
        <v>158</v>
      </c>
      <c r="F139" t="s">
        <v>309</v>
      </c>
    </row>
    <row r="140" spans="5:6" x14ac:dyDescent="0.3">
      <c r="E140" t="s">
        <v>159</v>
      </c>
      <c r="F140" t="s">
        <v>310</v>
      </c>
    </row>
    <row r="141" spans="5:6" x14ac:dyDescent="0.3">
      <c r="E141" t="s">
        <v>160</v>
      </c>
      <c r="F141" t="s">
        <v>311</v>
      </c>
    </row>
    <row r="142" spans="5:6" x14ac:dyDescent="0.3">
      <c r="E142" t="s">
        <v>161</v>
      </c>
      <c r="F142" t="s">
        <v>307</v>
      </c>
    </row>
    <row r="143" spans="5:6" x14ac:dyDescent="0.3">
      <c r="E143" t="s">
        <v>162</v>
      </c>
      <c r="F143" t="s">
        <v>309</v>
      </c>
    </row>
    <row r="144" spans="5:6" x14ac:dyDescent="0.3">
      <c r="E144" t="s">
        <v>163</v>
      </c>
      <c r="F144" t="s">
        <v>307</v>
      </c>
    </row>
    <row r="145" spans="5:6" x14ac:dyDescent="0.3">
      <c r="E145" t="s">
        <v>164</v>
      </c>
      <c r="F145" t="s">
        <v>309</v>
      </c>
    </row>
    <row r="146" spans="5:6" x14ac:dyDescent="0.3">
      <c r="E146" t="s">
        <v>165</v>
      </c>
      <c r="F146" t="s">
        <v>310</v>
      </c>
    </row>
    <row r="147" spans="5:6" x14ac:dyDescent="0.3">
      <c r="E147" t="s">
        <v>166</v>
      </c>
      <c r="F147" t="s">
        <v>311</v>
      </c>
    </row>
    <row r="148" spans="5:6" x14ac:dyDescent="0.3">
      <c r="E148" t="s">
        <v>167</v>
      </c>
      <c r="F148" t="s">
        <v>312</v>
      </c>
    </row>
    <row r="149" spans="5:6" x14ac:dyDescent="0.3">
      <c r="E149" t="s">
        <v>168</v>
      </c>
      <c r="F149" t="s">
        <v>313</v>
      </c>
    </row>
    <row r="150" spans="5:6" x14ac:dyDescent="0.3">
      <c r="E150" t="s">
        <v>169</v>
      </c>
      <c r="F150" t="s">
        <v>308</v>
      </c>
    </row>
    <row r="151" spans="5:6" x14ac:dyDescent="0.3">
      <c r="E151" t="s">
        <v>170</v>
      </c>
      <c r="F151" t="s">
        <v>316</v>
      </c>
    </row>
    <row r="152" spans="5:6" x14ac:dyDescent="0.3">
      <c r="E152" t="s">
        <v>171</v>
      </c>
      <c r="F152" t="s">
        <v>317</v>
      </c>
    </row>
    <row r="153" spans="5:6" x14ac:dyDescent="0.3">
      <c r="E153" t="s">
        <v>172</v>
      </c>
      <c r="F153" t="s">
        <v>307</v>
      </c>
    </row>
    <row r="154" spans="5:6" x14ac:dyDescent="0.3">
      <c r="E154" t="s">
        <v>173</v>
      </c>
      <c r="F154" t="s">
        <v>309</v>
      </c>
    </row>
    <row r="155" spans="5:6" x14ac:dyDescent="0.3">
      <c r="E155" t="s">
        <v>174</v>
      </c>
      <c r="F155" t="s">
        <v>310</v>
      </c>
    </row>
    <row r="156" spans="5:6" x14ac:dyDescent="0.3">
      <c r="E156" t="s">
        <v>31</v>
      </c>
      <c r="F156" t="s">
        <v>311</v>
      </c>
    </row>
    <row r="157" spans="5:6" x14ac:dyDescent="0.3">
      <c r="E157" t="s">
        <v>175</v>
      </c>
      <c r="F157" t="s">
        <v>312</v>
      </c>
    </row>
    <row r="158" spans="5:6" x14ac:dyDescent="0.3">
      <c r="E158" t="s">
        <v>176</v>
      </c>
      <c r="F158" t="s">
        <v>313</v>
      </c>
    </row>
    <row r="159" spans="5:6" x14ac:dyDescent="0.3">
      <c r="E159" t="s">
        <v>177</v>
      </c>
      <c r="F159" t="s">
        <v>308</v>
      </c>
    </row>
    <row r="160" spans="5:6" x14ac:dyDescent="0.3">
      <c r="E160" t="s">
        <v>178</v>
      </c>
      <c r="F160" t="s">
        <v>316</v>
      </c>
    </row>
    <row r="161" spans="5:6" x14ac:dyDescent="0.3">
      <c r="E161" t="s">
        <v>179</v>
      </c>
      <c r="F161" t="s">
        <v>307</v>
      </c>
    </row>
    <row r="162" spans="5:6" x14ac:dyDescent="0.3">
      <c r="E162" t="s">
        <v>180</v>
      </c>
      <c r="F162" t="s">
        <v>309</v>
      </c>
    </row>
    <row r="163" spans="5:6" x14ac:dyDescent="0.3">
      <c r="E163" t="s">
        <v>181</v>
      </c>
      <c r="F163" t="s">
        <v>310</v>
      </c>
    </row>
    <row r="164" spans="5:6" x14ac:dyDescent="0.3">
      <c r="E164" t="s">
        <v>182</v>
      </c>
      <c r="F164" t="s">
        <v>311</v>
      </c>
    </row>
    <row r="165" spans="5:6" x14ac:dyDescent="0.3">
      <c r="E165" t="s">
        <v>183</v>
      </c>
      <c r="F165" t="s">
        <v>312</v>
      </c>
    </row>
    <row r="166" spans="5:6" x14ac:dyDescent="0.3">
      <c r="E166" t="s">
        <v>184</v>
      </c>
      <c r="F166" t="s">
        <v>307</v>
      </c>
    </row>
    <row r="167" spans="5:6" x14ac:dyDescent="0.3">
      <c r="E167" t="s">
        <v>185</v>
      </c>
      <c r="F167" t="s">
        <v>309</v>
      </c>
    </row>
    <row r="168" spans="5:6" x14ac:dyDescent="0.3">
      <c r="E168" t="s">
        <v>186</v>
      </c>
      <c r="F168" t="s">
        <v>307</v>
      </c>
    </row>
    <row r="169" spans="5:6" x14ac:dyDescent="0.3">
      <c r="E169" t="s">
        <v>187</v>
      </c>
      <c r="F169" t="s">
        <v>309</v>
      </c>
    </row>
    <row r="170" spans="5:6" x14ac:dyDescent="0.3">
      <c r="E170" t="s">
        <v>188</v>
      </c>
      <c r="F170" t="s">
        <v>310</v>
      </c>
    </row>
    <row r="171" spans="5:6" x14ac:dyDescent="0.3">
      <c r="E171" t="s">
        <v>189</v>
      </c>
      <c r="F171" t="s">
        <v>311</v>
      </c>
    </row>
    <row r="172" spans="5:6" x14ac:dyDescent="0.3">
      <c r="E172" t="s">
        <v>190</v>
      </c>
      <c r="F172" t="s">
        <v>312</v>
      </c>
    </row>
    <row r="173" spans="5:6" x14ac:dyDescent="0.3">
      <c r="E173" t="s">
        <v>191</v>
      </c>
      <c r="F173" t="s">
        <v>313</v>
      </c>
    </row>
    <row r="174" spans="5:6" x14ac:dyDescent="0.3">
      <c r="E174" t="s">
        <v>192</v>
      </c>
      <c r="F174" t="s">
        <v>308</v>
      </c>
    </row>
    <row r="175" spans="5:6" x14ac:dyDescent="0.3">
      <c r="E175" t="s">
        <v>193</v>
      </c>
      <c r="F175" t="s">
        <v>316</v>
      </c>
    </row>
    <row r="176" spans="5:6" x14ac:dyDescent="0.3">
      <c r="E176" t="s">
        <v>194</v>
      </c>
      <c r="F176" t="s">
        <v>317</v>
      </c>
    </row>
    <row r="177" spans="5:6" x14ac:dyDescent="0.3">
      <c r="E177" t="s">
        <v>195</v>
      </c>
      <c r="F177" t="s">
        <v>318</v>
      </c>
    </row>
    <row r="178" spans="5:6" x14ac:dyDescent="0.3">
      <c r="E178" t="s">
        <v>196</v>
      </c>
      <c r="F178" t="s">
        <v>319</v>
      </c>
    </row>
    <row r="179" spans="5:6" x14ac:dyDescent="0.3">
      <c r="E179" t="s">
        <v>197</v>
      </c>
      <c r="F179" t="s">
        <v>324</v>
      </c>
    </row>
    <row r="180" spans="5:6" x14ac:dyDescent="0.3">
      <c r="E180" t="s">
        <v>198</v>
      </c>
      <c r="F180" t="s">
        <v>320</v>
      </c>
    </row>
    <row r="181" spans="5:6" x14ac:dyDescent="0.3">
      <c r="E181" t="s">
        <v>199</v>
      </c>
      <c r="F181" t="s">
        <v>321</v>
      </c>
    </row>
    <row r="182" spans="5:6" x14ac:dyDescent="0.3">
      <c r="E182" t="s">
        <v>200</v>
      </c>
      <c r="F182" t="s">
        <v>322</v>
      </c>
    </row>
    <row r="183" spans="5:6" x14ac:dyDescent="0.3">
      <c r="E183" t="s">
        <v>201</v>
      </c>
      <c r="F183" t="s">
        <v>323</v>
      </c>
    </row>
    <row r="184" spans="5:6" x14ac:dyDescent="0.3">
      <c r="E184" t="s">
        <v>202</v>
      </c>
      <c r="F184" t="s">
        <v>314</v>
      </c>
    </row>
    <row r="185" spans="5:6" x14ac:dyDescent="0.3">
      <c r="E185" t="s">
        <v>203</v>
      </c>
      <c r="F185" t="s">
        <v>307</v>
      </c>
    </row>
    <row r="186" spans="5:6" x14ac:dyDescent="0.3">
      <c r="E186" t="s">
        <v>204</v>
      </c>
      <c r="F186" t="s">
        <v>307</v>
      </c>
    </row>
    <row r="187" spans="5:6" x14ac:dyDescent="0.3">
      <c r="E187" t="s">
        <v>205</v>
      </c>
      <c r="F187" t="s">
        <v>307</v>
      </c>
    </row>
    <row r="188" spans="5:6" x14ac:dyDescent="0.3">
      <c r="E188" t="s">
        <v>201</v>
      </c>
      <c r="F188" t="s">
        <v>307</v>
      </c>
    </row>
    <row r="189" spans="5:6" x14ac:dyDescent="0.3">
      <c r="E189" t="s">
        <v>33</v>
      </c>
      <c r="F189" t="s">
        <v>307</v>
      </c>
    </row>
    <row r="190" spans="5:6" x14ac:dyDescent="0.3">
      <c r="E190" t="s">
        <v>206</v>
      </c>
      <c r="F190" t="s">
        <v>309</v>
      </c>
    </row>
    <row r="191" spans="5:6" x14ac:dyDescent="0.3">
      <c r="E191" t="s">
        <v>207</v>
      </c>
      <c r="F191" t="s">
        <v>307</v>
      </c>
    </row>
    <row r="192" spans="5:6" x14ac:dyDescent="0.3">
      <c r="E192" t="s">
        <v>208</v>
      </c>
      <c r="F192" t="s">
        <v>312</v>
      </c>
    </row>
    <row r="193" spans="5:6" x14ac:dyDescent="0.3">
      <c r="E193" t="s">
        <v>209</v>
      </c>
      <c r="F193" t="s">
        <v>307</v>
      </c>
    </row>
    <row r="194" spans="5:6" x14ac:dyDescent="0.3">
      <c r="E194" t="s">
        <v>210</v>
      </c>
      <c r="F194" t="s">
        <v>307</v>
      </c>
    </row>
    <row r="195" spans="5:6" x14ac:dyDescent="0.3">
      <c r="E195" t="s">
        <v>211</v>
      </c>
      <c r="F195" t="s">
        <v>307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CS18"/>
  <sheetViews>
    <sheetView workbookViewId="0"/>
  </sheetViews>
  <sheetFormatPr baseColWidth="10" defaultRowHeight="14.4" x14ac:dyDescent="0.3"/>
  <cols>
    <col min="2" max="2" width="25.6640625" customWidth="1"/>
    <col min="4" max="4" width="24.33203125" customWidth="1"/>
    <col min="6" max="6" width="25" customWidth="1"/>
    <col min="8" max="8" width="23.5546875" customWidth="1"/>
    <col min="10" max="10" width="18.6640625" customWidth="1"/>
    <col min="12" max="12" width="22" customWidth="1"/>
    <col min="14" max="14" width="21.44140625" customWidth="1"/>
    <col min="16" max="16" width="26.88671875" customWidth="1"/>
    <col min="18" max="18" width="23.33203125" customWidth="1"/>
    <col min="20" max="20" width="23" customWidth="1"/>
    <col min="22" max="22" width="21.88671875" customWidth="1"/>
    <col min="24" max="24" width="21.33203125" customWidth="1"/>
    <col min="26" max="26" width="21.44140625" customWidth="1"/>
    <col min="28" max="28" width="33.6640625" customWidth="1"/>
    <col min="29" max="29" width="9.88671875" customWidth="1"/>
    <col min="30" max="30" width="35" customWidth="1"/>
    <col min="32" max="32" width="30.88671875" customWidth="1"/>
    <col min="34" max="34" width="30.88671875" customWidth="1"/>
    <col min="36" max="36" width="38.109375" customWidth="1"/>
    <col min="38" max="38" width="22.109375" customWidth="1"/>
    <col min="40" max="40" width="32" customWidth="1"/>
    <col min="42" max="42" width="25" customWidth="1"/>
    <col min="44" max="44" width="19.109375" customWidth="1"/>
    <col min="46" max="46" width="31.5546875" customWidth="1"/>
    <col min="48" max="48" width="35" customWidth="1"/>
    <col min="50" max="50" width="56.88671875" customWidth="1"/>
    <col min="52" max="52" width="17.109375" customWidth="1"/>
    <col min="54" max="54" width="16" customWidth="1"/>
    <col min="56" max="56" width="18.5546875" customWidth="1"/>
    <col min="58" max="58" width="22.6640625" customWidth="1"/>
    <col min="60" max="60" width="25.33203125" customWidth="1"/>
    <col min="62" max="62" width="27.5546875" customWidth="1"/>
    <col min="64" max="64" width="34.6640625" customWidth="1"/>
    <col min="66" max="66" width="27.88671875" customWidth="1"/>
    <col min="68" max="68" width="38.33203125" customWidth="1"/>
    <col min="70" max="70" width="19.88671875" customWidth="1"/>
    <col min="72" max="72" width="37" customWidth="1"/>
    <col min="74" max="74" width="23.33203125" customWidth="1"/>
    <col min="76" max="76" width="38.88671875" customWidth="1"/>
    <col min="78" max="78" width="22.109375" customWidth="1"/>
    <col min="80" max="80" width="22.109375" customWidth="1"/>
    <col min="82" max="82" width="39.109375" customWidth="1"/>
    <col min="84" max="84" width="25.33203125" customWidth="1"/>
    <col min="86" max="86" width="22.109375" customWidth="1"/>
    <col min="88" max="88" width="22.109375" customWidth="1"/>
    <col min="90" max="90" width="22.109375" customWidth="1"/>
    <col min="92" max="92" width="27.44140625" customWidth="1"/>
    <col min="94" max="94" width="29.5546875" customWidth="1"/>
    <col min="96" max="96" width="46.109375" customWidth="1"/>
  </cols>
  <sheetData>
    <row r="1" spans="2:97" x14ac:dyDescent="0.3">
      <c r="B1" t="s">
        <v>325</v>
      </c>
      <c r="C1" t="s">
        <v>347</v>
      </c>
      <c r="D1" t="s">
        <v>326</v>
      </c>
      <c r="E1" t="s">
        <v>348</v>
      </c>
      <c r="F1" t="s">
        <v>327</v>
      </c>
      <c r="G1" t="s">
        <v>349</v>
      </c>
      <c r="H1" t="s">
        <v>328</v>
      </c>
      <c r="I1" t="s">
        <v>350</v>
      </c>
      <c r="J1" t="s">
        <v>222</v>
      </c>
      <c r="K1" t="s">
        <v>351</v>
      </c>
      <c r="L1" t="s">
        <v>224</v>
      </c>
      <c r="M1" t="s">
        <v>352</v>
      </c>
      <c r="N1" t="s">
        <v>226</v>
      </c>
      <c r="O1" t="s">
        <v>353</v>
      </c>
      <c r="P1" t="s">
        <v>228</v>
      </c>
      <c r="Q1" t="s">
        <v>354</v>
      </c>
      <c r="R1" t="s">
        <v>230</v>
      </c>
      <c r="S1" t="s">
        <v>355</v>
      </c>
      <c r="T1" t="s">
        <v>232</v>
      </c>
      <c r="U1" t="s">
        <v>356</v>
      </c>
      <c r="V1" t="s">
        <v>234</v>
      </c>
      <c r="W1" t="s">
        <v>357</v>
      </c>
      <c r="X1" t="s">
        <v>236</v>
      </c>
      <c r="Y1" t="s">
        <v>358</v>
      </c>
      <c r="Z1" t="s">
        <v>238</v>
      </c>
      <c r="AA1" t="s">
        <v>359</v>
      </c>
      <c r="AB1" t="s">
        <v>329</v>
      </c>
      <c r="AC1" t="s">
        <v>360</v>
      </c>
      <c r="AD1" t="s">
        <v>330</v>
      </c>
      <c r="AE1" t="s">
        <v>361</v>
      </c>
      <c r="AF1" t="s">
        <v>244</v>
      </c>
      <c r="AG1" t="s">
        <v>362</v>
      </c>
      <c r="AH1" t="s">
        <v>246</v>
      </c>
      <c r="AI1" t="s">
        <v>363</v>
      </c>
      <c r="AJ1" t="s">
        <v>248</v>
      </c>
      <c r="AK1" t="s">
        <v>364</v>
      </c>
      <c r="AL1" t="s">
        <v>250</v>
      </c>
      <c r="AM1" t="s">
        <v>365</v>
      </c>
      <c r="AN1" t="s">
        <v>331</v>
      </c>
      <c r="AO1" t="s">
        <v>366</v>
      </c>
      <c r="AP1" t="s">
        <v>332</v>
      </c>
      <c r="AQ1" t="s">
        <v>367</v>
      </c>
      <c r="AR1" t="s">
        <v>256</v>
      </c>
      <c r="AS1" t="s">
        <v>368</v>
      </c>
      <c r="AT1" t="s">
        <v>333</v>
      </c>
      <c r="AU1" t="s">
        <v>369</v>
      </c>
      <c r="AV1" t="s">
        <v>334</v>
      </c>
      <c r="AW1" t="s">
        <v>370</v>
      </c>
      <c r="AX1" t="s">
        <v>335</v>
      </c>
      <c r="AY1" t="s">
        <v>371</v>
      </c>
      <c r="AZ1" t="s">
        <v>264</v>
      </c>
      <c r="BA1" t="s">
        <v>372</v>
      </c>
      <c r="BB1" t="s">
        <v>266</v>
      </c>
      <c r="BC1" t="s">
        <v>373</v>
      </c>
      <c r="BD1" t="s">
        <v>268</v>
      </c>
      <c r="BE1" t="s">
        <v>374</v>
      </c>
      <c r="BF1" t="s">
        <v>270</v>
      </c>
      <c r="BG1" t="s">
        <v>375</v>
      </c>
      <c r="BH1" t="s">
        <v>336</v>
      </c>
      <c r="BI1" t="s">
        <v>376</v>
      </c>
      <c r="BJ1" t="s">
        <v>337</v>
      </c>
      <c r="BK1" t="s">
        <v>377</v>
      </c>
      <c r="BL1" t="s">
        <v>338</v>
      </c>
      <c r="BM1" t="s">
        <v>378</v>
      </c>
      <c r="BN1" t="s">
        <v>278</v>
      </c>
      <c r="BO1" t="s">
        <v>379</v>
      </c>
      <c r="BP1" t="s">
        <v>339</v>
      </c>
      <c r="BQ1" t="s">
        <v>380</v>
      </c>
      <c r="BR1" t="s">
        <v>282</v>
      </c>
      <c r="BS1" t="s">
        <v>381</v>
      </c>
      <c r="BT1" t="s">
        <v>340</v>
      </c>
      <c r="BU1" t="s">
        <v>382</v>
      </c>
      <c r="BV1" t="s">
        <v>286</v>
      </c>
      <c r="BW1" t="s">
        <v>383</v>
      </c>
      <c r="BX1" t="s">
        <v>341</v>
      </c>
      <c r="BY1" t="s">
        <v>384</v>
      </c>
      <c r="BZ1" t="s">
        <v>290</v>
      </c>
      <c r="CA1" t="s">
        <v>394</v>
      </c>
      <c r="CB1" t="s">
        <v>292</v>
      </c>
      <c r="CC1" t="s">
        <v>393</v>
      </c>
      <c r="CD1" t="s">
        <v>342</v>
      </c>
      <c r="CE1" t="s">
        <v>392</v>
      </c>
      <c r="CF1" t="s">
        <v>343</v>
      </c>
      <c r="CG1" t="s">
        <v>391</v>
      </c>
      <c r="CH1" t="s">
        <v>298</v>
      </c>
      <c r="CI1" t="s">
        <v>390</v>
      </c>
      <c r="CJ1" t="s">
        <v>395</v>
      </c>
      <c r="CK1" t="s">
        <v>389</v>
      </c>
      <c r="CL1" t="s">
        <v>396</v>
      </c>
      <c r="CM1" t="s">
        <v>388</v>
      </c>
      <c r="CN1" t="s">
        <v>302</v>
      </c>
      <c r="CO1" t="s">
        <v>387</v>
      </c>
      <c r="CP1" t="s">
        <v>397</v>
      </c>
      <c r="CQ1" t="s">
        <v>386</v>
      </c>
      <c r="CR1" t="s">
        <v>344</v>
      </c>
      <c r="CS1" t="s">
        <v>385</v>
      </c>
    </row>
    <row r="2" spans="2:97" x14ac:dyDescent="0.3">
      <c r="B2" t="s">
        <v>19</v>
      </c>
      <c r="C2" t="s">
        <v>307</v>
      </c>
      <c r="D2" t="s">
        <v>39</v>
      </c>
      <c r="E2" t="s">
        <v>307</v>
      </c>
      <c r="F2" t="s">
        <v>43</v>
      </c>
      <c r="G2" t="s">
        <v>307</v>
      </c>
      <c r="H2" t="s">
        <v>19</v>
      </c>
      <c r="I2" t="s">
        <v>307</v>
      </c>
      <c r="J2" t="s">
        <v>48</v>
      </c>
      <c r="K2" t="s">
        <v>307</v>
      </c>
      <c r="L2" t="s">
        <v>54</v>
      </c>
      <c r="M2" t="s">
        <v>307</v>
      </c>
      <c r="N2" t="s">
        <v>63</v>
      </c>
      <c r="O2" t="s">
        <v>307</v>
      </c>
      <c r="P2" t="s">
        <v>64</v>
      </c>
      <c r="Q2" t="s">
        <v>307</v>
      </c>
      <c r="R2" t="s">
        <v>79</v>
      </c>
      <c r="S2" t="s">
        <v>307</v>
      </c>
      <c r="T2" t="s">
        <v>80</v>
      </c>
      <c r="U2" t="s">
        <v>307</v>
      </c>
      <c r="V2" t="s">
        <v>82</v>
      </c>
      <c r="W2" t="s">
        <v>307</v>
      </c>
      <c r="X2" t="s">
        <v>83</v>
      </c>
      <c r="Y2" t="s">
        <v>307</v>
      </c>
      <c r="Z2" t="s">
        <v>85</v>
      </c>
      <c r="AA2" t="s">
        <v>307</v>
      </c>
      <c r="AB2" t="s">
        <v>94</v>
      </c>
      <c r="AC2" t="s">
        <v>307</v>
      </c>
      <c r="AD2" t="s">
        <v>26</v>
      </c>
      <c r="AE2" t="s">
        <v>307</v>
      </c>
      <c r="AF2" t="s">
        <v>97</v>
      </c>
      <c r="AG2" t="s">
        <v>307</v>
      </c>
      <c r="AH2" t="s">
        <v>101</v>
      </c>
      <c r="AI2" t="s">
        <v>307</v>
      </c>
      <c r="AJ2" t="s">
        <v>104</v>
      </c>
      <c r="AK2" t="s">
        <v>307</v>
      </c>
      <c r="AL2" t="s">
        <v>106</v>
      </c>
      <c r="AM2" t="s">
        <v>307</v>
      </c>
      <c r="AN2" t="s">
        <v>107</v>
      </c>
      <c r="AO2" t="s">
        <v>307</v>
      </c>
      <c r="AP2" t="s">
        <v>108</v>
      </c>
      <c r="AQ2" t="s">
        <v>307</v>
      </c>
      <c r="AR2" t="s">
        <v>110</v>
      </c>
      <c r="AS2" t="s">
        <v>307</v>
      </c>
      <c r="AT2" t="s">
        <v>112</v>
      </c>
      <c r="AU2" t="s">
        <v>307</v>
      </c>
      <c r="AV2" t="s">
        <v>29</v>
      </c>
      <c r="AW2" t="s">
        <v>307</v>
      </c>
      <c r="AX2" t="s">
        <v>124</v>
      </c>
      <c r="AY2" t="s">
        <v>307</v>
      </c>
      <c r="AZ2" t="s">
        <v>125</v>
      </c>
      <c r="BA2" t="s">
        <v>307</v>
      </c>
      <c r="BB2" t="s">
        <v>132</v>
      </c>
      <c r="BC2" t="s">
        <v>307</v>
      </c>
      <c r="BD2" t="s">
        <v>134</v>
      </c>
      <c r="BE2" t="s">
        <v>307</v>
      </c>
      <c r="BF2" t="s">
        <v>137</v>
      </c>
      <c r="BG2" t="s">
        <v>307</v>
      </c>
      <c r="BH2" t="s">
        <v>138</v>
      </c>
      <c r="BI2" t="s">
        <v>307</v>
      </c>
      <c r="BJ2" t="s">
        <v>141</v>
      </c>
      <c r="BK2" t="s">
        <v>307</v>
      </c>
      <c r="BL2" t="s">
        <v>157</v>
      </c>
      <c r="BM2" t="s">
        <v>307</v>
      </c>
      <c r="BN2" t="s">
        <v>161</v>
      </c>
      <c r="BO2" t="s">
        <v>307</v>
      </c>
      <c r="BP2" t="s">
        <v>163</v>
      </c>
      <c r="BQ2" t="s">
        <v>307</v>
      </c>
      <c r="BR2" t="s">
        <v>172</v>
      </c>
      <c r="BS2" t="s">
        <v>307</v>
      </c>
      <c r="BT2" t="s">
        <v>179</v>
      </c>
      <c r="BU2" t="s">
        <v>307</v>
      </c>
      <c r="BV2" t="s">
        <v>184</v>
      </c>
      <c r="BW2" t="s">
        <v>307</v>
      </c>
      <c r="BX2" t="s">
        <v>186</v>
      </c>
      <c r="BY2" t="s">
        <v>307</v>
      </c>
      <c r="BZ2" t="s">
        <v>203</v>
      </c>
      <c r="CA2" t="s">
        <v>307</v>
      </c>
      <c r="CB2" t="s">
        <v>204</v>
      </c>
      <c r="CC2" t="s">
        <v>307</v>
      </c>
      <c r="CD2" t="s">
        <v>205</v>
      </c>
      <c r="CE2" t="s">
        <v>307</v>
      </c>
      <c r="CF2" t="s">
        <v>201</v>
      </c>
      <c r="CG2" t="s">
        <v>307</v>
      </c>
      <c r="CH2" t="s">
        <v>33</v>
      </c>
      <c r="CI2" t="s">
        <v>307</v>
      </c>
      <c r="CJ2" t="s">
        <v>206</v>
      </c>
      <c r="CK2" t="s">
        <v>309</v>
      </c>
      <c r="CL2" t="s">
        <v>207</v>
      </c>
      <c r="CM2" t="s">
        <v>307</v>
      </c>
      <c r="CN2" t="s">
        <v>209</v>
      </c>
      <c r="CO2" t="s">
        <v>307</v>
      </c>
      <c r="CP2" t="s">
        <v>210</v>
      </c>
      <c r="CQ2" t="s">
        <v>307</v>
      </c>
      <c r="CR2" t="s">
        <v>211</v>
      </c>
      <c r="CS2" t="s">
        <v>307</v>
      </c>
    </row>
    <row r="3" spans="2:97" x14ac:dyDescent="0.3">
      <c r="B3" t="s">
        <v>38</v>
      </c>
      <c r="C3" t="s">
        <v>308</v>
      </c>
      <c r="D3" t="s">
        <v>40</v>
      </c>
      <c r="E3" t="s">
        <v>309</v>
      </c>
      <c r="F3" t="s">
        <v>20</v>
      </c>
      <c r="G3" t="s">
        <v>309</v>
      </c>
      <c r="J3" t="s">
        <v>49</v>
      </c>
      <c r="K3" t="s">
        <v>309</v>
      </c>
      <c r="L3" t="s">
        <v>55</v>
      </c>
      <c r="M3" t="s">
        <v>309</v>
      </c>
      <c r="P3" t="s">
        <v>65</v>
      </c>
      <c r="Q3" t="s">
        <v>309</v>
      </c>
      <c r="R3" t="s">
        <v>79</v>
      </c>
      <c r="S3" t="s">
        <v>309</v>
      </c>
      <c r="T3" t="s">
        <v>81</v>
      </c>
      <c r="U3" t="s">
        <v>309</v>
      </c>
      <c r="V3" t="s">
        <v>83</v>
      </c>
      <c r="W3" t="s">
        <v>309</v>
      </c>
      <c r="X3" t="s">
        <v>82</v>
      </c>
      <c r="Y3" t="s">
        <v>309</v>
      </c>
      <c r="Z3" t="s">
        <v>86</v>
      </c>
      <c r="AA3" t="s">
        <v>309</v>
      </c>
      <c r="AB3" t="s">
        <v>95</v>
      </c>
      <c r="AC3" t="s">
        <v>309</v>
      </c>
      <c r="AD3" t="s">
        <v>27</v>
      </c>
      <c r="AE3" t="s">
        <v>309</v>
      </c>
      <c r="AF3" t="s">
        <v>98</v>
      </c>
      <c r="AG3" t="s">
        <v>309</v>
      </c>
      <c r="AH3" t="s">
        <v>102</v>
      </c>
      <c r="AI3" t="s">
        <v>309</v>
      </c>
      <c r="AJ3" t="s">
        <v>105</v>
      </c>
      <c r="AK3" t="s">
        <v>309</v>
      </c>
      <c r="AP3" t="s">
        <v>28</v>
      </c>
      <c r="AQ3" t="s">
        <v>309</v>
      </c>
      <c r="AR3" t="s">
        <v>111</v>
      </c>
      <c r="AS3" t="s">
        <v>309</v>
      </c>
      <c r="AV3" t="s">
        <v>113</v>
      </c>
      <c r="AW3" t="s">
        <v>309</v>
      </c>
      <c r="AZ3" t="s">
        <v>126</v>
      </c>
      <c r="BA3" t="s">
        <v>309</v>
      </c>
      <c r="BB3" t="s">
        <v>133</v>
      </c>
      <c r="BC3" t="s">
        <v>309</v>
      </c>
      <c r="BD3" t="s">
        <v>135</v>
      </c>
      <c r="BE3" t="s">
        <v>309</v>
      </c>
      <c r="BH3" t="s">
        <v>139</v>
      </c>
      <c r="BI3" t="s">
        <v>309</v>
      </c>
      <c r="BJ3" t="s">
        <v>142</v>
      </c>
      <c r="BK3" t="s">
        <v>309</v>
      </c>
      <c r="BL3" t="s">
        <v>158</v>
      </c>
      <c r="BM3" t="s">
        <v>309</v>
      </c>
      <c r="BN3" t="s">
        <v>162</v>
      </c>
      <c r="BO3" t="s">
        <v>309</v>
      </c>
      <c r="BP3" t="s">
        <v>164</v>
      </c>
      <c r="BQ3" t="s">
        <v>309</v>
      </c>
      <c r="BR3" t="s">
        <v>173</v>
      </c>
      <c r="BS3" t="s">
        <v>309</v>
      </c>
      <c r="BT3" t="s">
        <v>180</v>
      </c>
      <c r="BU3" t="s">
        <v>309</v>
      </c>
      <c r="BV3" t="s">
        <v>185</v>
      </c>
      <c r="BW3" t="s">
        <v>309</v>
      </c>
      <c r="BX3" t="s">
        <v>187</v>
      </c>
      <c r="BY3" t="s">
        <v>309</v>
      </c>
      <c r="CL3" t="s">
        <v>208</v>
      </c>
      <c r="CM3" t="s">
        <v>312</v>
      </c>
    </row>
    <row r="4" spans="2:97" x14ac:dyDescent="0.3">
      <c r="D4" t="s">
        <v>41</v>
      </c>
      <c r="E4" t="s">
        <v>310</v>
      </c>
      <c r="F4" t="s">
        <v>44</v>
      </c>
      <c r="G4" t="s">
        <v>310</v>
      </c>
      <c r="J4" t="s">
        <v>50</v>
      </c>
      <c r="K4" t="s">
        <v>310</v>
      </c>
      <c r="L4" t="s">
        <v>56</v>
      </c>
      <c r="M4" t="s">
        <v>310</v>
      </c>
      <c r="P4" t="s">
        <v>66</v>
      </c>
      <c r="Q4" t="s">
        <v>310</v>
      </c>
      <c r="T4" t="s">
        <v>82</v>
      </c>
      <c r="U4" t="s">
        <v>310</v>
      </c>
      <c r="Z4" t="s">
        <v>25</v>
      </c>
      <c r="AA4" t="s">
        <v>310</v>
      </c>
      <c r="AB4" t="s">
        <v>96</v>
      </c>
      <c r="AC4" t="s">
        <v>310</v>
      </c>
      <c r="AF4" t="s">
        <v>99</v>
      </c>
      <c r="AG4" t="s">
        <v>310</v>
      </c>
      <c r="AH4" t="s">
        <v>103</v>
      </c>
      <c r="AI4" t="s">
        <v>310</v>
      </c>
      <c r="AP4" t="s">
        <v>109</v>
      </c>
      <c r="AQ4" t="s">
        <v>310</v>
      </c>
      <c r="AV4" t="s">
        <v>114</v>
      </c>
      <c r="AW4" t="s">
        <v>310</v>
      </c>
      <c r="AZ4" t="s">
        <v>127</v>
      </c>
      <c r="BA4" t="s">
        <v>310</v>
      </c>
      <c r="BD4" t="s">
        <v>136</v>
      </c>
      <c r="BE4" t="s">
        <v>310</v>
      </c>
      <c r="BH4" t="s">
        <v>140</v>
      </c>
      <c r="BI4" t="s">
        <v>310</v>
      </c>
      <c r="BJ4" t="s">
        <v>143</v>
      </c>
      <c r="BK4" t="s">
        <v>310</v>
      </c>
      <c r="BL4" t="s">
        <v>159</v>
      </c>
      <c r="BM4" t="s">
        <v>310</v>
      </c>
      <c r="BP4" t="s">
        <v>165</v>
      </c>
      <c r="BQ4" t="s">
        <v>310</v>
      </c>
      <c r="BR4" t="s">
        <v>174</v>
      </c>
      <c r="BS4" t="s">
        <v>310</v>
      </c>
      <c r="BT4" t="s">
        <v>181</v>
      </c>
      <c r="BU4" t="s">
        <v>310</v>
      </c>
      <c r="BX4" t="s">
        <v>188</v>
      </c>
      <c r="BY4" t="s">
        <v>310</v>
      </c>
    </row>
    <row r="5" spans="2:97" x14ac:dyDescent="0.3">
      <c r="D5" t="s">
        <v>42</v>
      </c>
      <c r="E5" t="s">
        <v>311</v>
      </c>
      <c r="F5" t="s">
        <v>45</v>
      </c>
      <c r="G5" t="s">
        <v>311</v>
      </c>
      <c r="J5" t="s">
        <v>51</v>
      </c>
      <c r="K5" t="s">
        <v>311</v>
      </c>
      <c r="L5" t="s">
        <v>57</v>
      </c>
      <c r="M5" t="s">
        <v>311</v>
      </c>
      <c r="P5" t="s">
        <v>23</v>
      </c>
      <c r="Q5" t="s">
        <v>311</v>
      </c>
      <c r="T5" t="s">
        <v>83</v>
      </c>
      <c r="U5" t="s">
        <v>311</v>
      </c>
      <c r="Z5" t="s">
        <v>87</v>
      </c>
      <c r="AA5" t="s">
        <v>310</v>
      </c>
      <c r="AF5" t="s">
        <v>100</v>
      </c>
      <c r="AG5" t="s">
        <v>311</v>
      </c>
      <c r="AV5" t="s">
        <v>115</v>
      </c>
      <c r="AW5" t="s">
        <v>311</v>
      </c>
      <c r="AZ5" t="s">
        <v>128</v>
      </c>
      <c r="BA5" t="s">
        <v>311</v>
      </c>
      <c r="BJ5" t="s">
        <v>144</v>
      </c>
      <c r="BK5" t="s">
        <v>311</v>
      </c>
      <c r="BL5" t="s">
        <v>160</v>
      </c>
      <c r="BM5" t="s">
        <v>311</v>
      </c>
      <c r="BP5" t="s">
        <v>166</v>
      </c>
      <c r="BQ5" t="s">
        <v>311</v>
      </c>
      <c r="BR5" t="s">
        <v>31</v>
      </c>
      <c r="BS5" t="s">
        <v>311</v>
      </c>
      <c r="BT5" t="s">
        <v>182</v>
      </c>
      <c r="BU5" t="s">
        <v>311</v>
      </c>
      <c r="BX5" t="s">
        <v>189</v>
      </c>
      <c r="BY5" t="s">
        <v>311</v>
      </c>
    </row>
    <row r="6" spans="2:97" x14ac:dyDescent="0.3">
      <c r="F6" t="s">
        <v>46</v>
      </c>
      <c r="G6" t="s">
        <v>312</v>
      </c>
      <c r="J6" t="s">
        <v>52</v>
      </c>
      <c r="K6" t="s">
        <v>312</v>
      </c>
      <c r="L6" t="s">
        <v>58</v>
      </c>
      <c r="M6" t="s">
        <v>312</v>
      </c>
      <c r="P6" t="s">
        <v>67</v>
      </c>
      <c r="Q6" t="s">
        <v>312</v>
      </c>
      <c r="T6" t="s">
        <v>84</v>
      </c>
      <c r="U6" t="s">
        <v>312</v>
      </c>
      <c r="Z6" t="s">
        <v>88</v>
      </c>
      <c r="AA6" t="s">
        <v>311</v>
      </c>
      <c r="AV6" t="s">
        <v>116</v>
      </c>
      <c r="AW6" t="s">
        <v>312</v>
      </c>
      <c r="AZ6" t="s">
        <v>129</v>
      </c>
      <c r="BA6" t="s">
        <v>312</v>
      </c>
      <c r="BJ6" t="s">
        <v>145</v>
      </c>
      <c r="BK6" t="s">
        <v>312</v>
      </c>
      <c r="BP6" t="s">
        <v>167</v>
      </c>
      <c r="BQ6" t="s">
        <v>312</v>
      </c>
      <c r="BR6" t="s">
        <v>175</v>
      </c>
      <c r="BS6" t="s">
        <v>312</v>
      </c>
      <c r="BT6" t="s">
        <v>183</v>
      </c>
      <c r="BU6" t="s">
        <v>312</v>
      </c>
      <c r="BX6" t="s">
        <v>190</v>
      </c>
      <c r="BY6" t="s">
        <v>312</v>
      </c>
    </row>
    <row r="7" spans="2:97" x14ac:dyDescent="0.3">
      <c r="F7" t="s">
        <v>47</v>
      </c>
      <c r="G7" t="s">
        <v>313</v>
      </c>
      <c r="J7" t="s">
        <v>53</v>
      </c>
      <c r="K7" t="s">
        <v>313</v>
      </c>
      <c r="L7" t="s">
        <v>59</v>
      </c>
      <c r="M7" t="s">
        <v>313</v>
      </c>
      <c r="P7" t="s">
        <v>68</v>
      </c>
      <c r="Q7" t="s">
        <v>313</v>
      </c>
      <c r="Z7" t="s">
        <v>89</v>
      </c>
      <c r="AA7" t="s">
        <v>312</v>
      </c>
      <c r="AV7" t="s">
        <v>117</v>
      </c>
      <c r="AW7" t="s">
        <v>313</v>
      </c>
      <c r="AZ7" t="s">
        <v>130</v>
      </c>
      <c r="BA7" t="s">
        <v>313</v>
      </c>
      <c r="BJ7" t="s">
        <v>146</v>
      </c>
      <c r="BK7" t="s">
        <v>313</v>
      </c>
      <c r="BP7" t="s">
        <v>168</v>
      </c>
      <c r="BQ7" t="s">
        <v>313</v>
      </c>
      <c r="BR7" t="s">
        <v>176</v>
      </c>
      <c r="BS7" t="s">
        <v>313</v>
      </c>
      <c r="BX7" t="s">
        <v>191</v>
      </c>
      <c r="BY7" t="s">
        <v>313</v>
      </c>
    </row>
    <row r="8" spans="2:97" x14ac:dyDescent="0.3">
      <c r="F8" t="s">
        <v>345</v>
      </c>
      <c r="G8" t="s">
        <v>308</v>
      </c>
      <c r="L8" t="s">
        <v>60</v>
      </c>
      <c r="M8" t="s">
        <v>308</v>
      </c>
      <c r="P8" t="s">
        <v>69</v>
      </c>
      <c r="Q8" t="s">
        <v>308</v>
      </c>
      <c r="Z8" t="s">
        <v>90</v>
      </c>
      <c r="AA8" t="s">
        <v>313</v>
      </c>
      <c r="AV8" t="s">
        <v>118</v>
      </c>
      <c r="AW8" t="s">
        <v>308</v>
      </c>
      <c r="AZ8" t="s">
        <v>131</v>
      </c>
      <c r="BA8" t="s">
        <v>308</v>
      </c>
      <c r="BJ8" t="s">
        <v>147</v>
      </c>
      <c r="BK8" t="s">
        <v>308</v>
      </c>
      <c r="BP8" t="s">
        <v>169</v>
      </c>
      <c r="BQ8" t="s">
        <v>308</v>
      </c>
      <c r="BR8" t="s">
        <v>177</v>
      </c>
      <c r="BS8" t="s">
        <v>308</v>
      </c>
      <c r="BX8" t="s">
        <v>192</v>
      </c>
      <c r="BY8" t="s">
        <v>308</v>
      </c>
    </row>
    <row r="9" spans="2:97" x14ac:dyDescent="0.3">
      <c r="L9" t="s">
        <v>61</v>
      </c>
      <c r="M9" t="s">
        <v>314</v>
      </c>
      <c r="P9" t="s">
        <v>70</v>
      </c>
      <c r="Q9" t="s">
        <v>316</v>
      </c>
      <c r="Z9" t="s">
        <v>91</v>
      </c>
      <c r="AA9" t="s">
        <v>308</v>
      </c>
      <c r="AV9" t="s">
        <v>119</v>
      </c>
      <c r="AW9" t="s">
        <v>316</v>
      </c>
      <c r="BJ9" t="s">
        <v>148</v>
      </c>
      <c r="BK9" t="s">
        <v>316</v>
      </c>
      <c r="BP9" t="s">
        <v>170</v>
      </c>
      <c r="BQ9" t="s">
        <v>316</v>
      </c>
      <c r="BR9" t="s">
        <v>178</v>
      </c>
      <c r="BS9" t="s">
        <v>316</v>
      </c>
      <c r="BX9" t="s">
        <v>193</v>
      </c>
      <c r="BY9" t="s">
        <v>316</v>
      </c>
    </row>
    <row r="10" spans="2:97" x14ac:dyDescent="0.3">
      <c r="L10" t="s">
        <v>62</v>
      </c>
      <c r="M10" t="s">
        <v>315</v>
      </c>
      <c r="P10" t="s">
        <v>71</v>
      </c>
      <c r="Q10" t="s">
        <v>317</v>
      </c>
      <c r="Z10" t="s">
        <v>55</v>
      </c>
      <c r="AA10" t="s">
        <v>316</v>
      </c>
      <c r="AV10" t="s">
        <v>120</v>
      </c>
      <c r="AW10" t="s">
        <v>317</v>
      </c>
      <c r="BJ10" t="s">
        <v>149</v>
      </c>
      <c r="BK10" t="s">
        <v>317</v>
      </c>
      <c r="BP10" t="s">
        <v>171</v>
      </c>
      <c r="BQ10" t="s">
        <v>317</v>
      </c>
      <c r="BX10" t="s">
        <v>194</v>
      </c>
      <c r="BY10" t="s">
        <v>317</v>
      </c>
    </row>
    <row r="11" spans="2:97" x14ac:dyDescent="0.3">
      <c r="P11" t="s">
        <v>72</v>
      </c>
      <c r="Q11" t="s">
        <v>318</v>
      </c>
      <c r="Z11" t="s">
        <v>92</v>
      </c>
      <c r="AA11" t="s">
        <v>317</v>
      </c>
      <c r="AV11" t="s">
        <v>121</v>
      </c>
      <c r="AW11" t="s">
        <v>318</v>
      </c>
      <c r="BJ11" t="s">
        <v>150</v>
      </c>
      <c r="BK11" t="s">
        <v>318</v>
      </c>
      <c r="BX11" t="s">
        <v>195</v>
      </c>
      <c r="BY11" t="s">
        <v>318</v>
      </c>
    </row>
    <row r="12" spans="2:97" x14ac:dyDescent="0.3">
      <c r="P12" t="s">
        <v>73</v>
      </c>
      <c r="Q12" t="s">
        <v>319</v>
      </c>
      <c r="Z12" t="s">
        <v>93</v>
      </c>
      <c r="AA12" t="s">
        <v>318</v>
      </c>
      <c r="AV12" t="s">
        <v>122</v>
      </c>
      <c r="AW12" t="s">
        <v>319</v>
      </c>
      <c r="BJ12" t="s">
        <v>151</v>
      </c>
      <c r="BK12" t="s">
        <v>319</v>
      </c>
      <c r="BX12" t="s">
        <v>196</v>
      </c>
      <c r="BY12" t="s">
        <v>319</v>
      </c>
    </row>
    <row r="13" spans="2:97" x14ac:dyDescent="0.3">
      <c r="P13" t="s">
        <v>74</v>
      </c>
      <c r="Q13" t="s">
        <v>320</v>
      </c>
      <c r="AV13" t="s">
        <v>123</v>
      </c>
      <c r="AW13" t="s">
        <v>324</v>
      </c>
      <c r="BJ13" t="s">
        <v>152</v>
      </c>
      <c r="BK13" t="s">
        <v>324</v>
      </c>
      <c r="BX13" t="s">
        <v>197</v>
      </c>
      <c r="BY13" t="s">
        <v>324</v>
      </c>
    </row>
    <row r="14" spans="2:97" x14ac:dyDescent="0.3">
      <c r="P14" t="s">
        <v>75</v>
      </c>
      <c r="Q14" t="s">
        <v>321</v>
      </c>
      <c r="BJ14" t="s">
        <v>153</v>
      </c>
      <c r="BK14" t="s">
        <v>320</v>
      </c>
      <c r="BX14" t="s">
        <v>198</v>
      </c>
      <c r="BY14" t="s">
        <v>320</v>
      </c>
    </row>
    <row r="15" spans="2:97" x14ac:dyDescent="0.3">
      <c r="P15" t="s">
        <v>76</v>
      </c>
      <c r="Q15" t="s">
        <v>322</v>
      </c>
      <c r="BJ15" t="s">
        <v>154</v>
      </c>
      <c r="BK15" t="s">
        <v>321</v>
      </c>
      <c r="BX15" t="s">
        <v>199</v>
      </c>
      <c r="BY15" t="s">
        <v>321</v>
      </c>
    </row>
    <row r="16" spans="2:97" x14ac:dyDescent="0.3">
      <c r="P16" t="s">
        <v>77</v>
      </c>
      <c r="Q16" t="s">
        <v>323</v>
      </c>
      <c r="BJ16" t="s">
        <v>155</v>
      </c>
      <c r="BK16" t="s">
        <v>322</v>
      </c>
      <c r="BX16" t="s">
        <v>200</v>
      </c>
      <c r="BY16" t="s">
        <v>322</v>
      </c>
    </row>
    <row r="17" spans="16:77" x14ac:dyDescent="0.3">
      <c r="P17" t="s">
        <v>78</v>
      </c>
      <c r="Q17" t="s">
        <v>314</v>
      </c>
      <c r="BJ17" t="s">
        <v>156</v>
      </c>
      <c r="BK17" t="s">
        <v>323</v>
      </c>
      <c r="BX17" t="s">
        <v>201</v>
      </c>
      <c r="BY17" t="s">
        <v>323</v>
      </c>
    </row>
    <row r="18" spans="16:77" x14ac:dyDescent="0.3">
      <c r="BJ18" t="s">
        <v>346</v>
      </c>
      <c r="BK18" t="s">
        <v>314</v>
      </c>
      <c r="BX18" t="s">
        <v>202</v>
      </c>
      <c r="BY18" t="s">
        <v>314</v>
      </c>
    </row>
  </sheetData>
  <dataConsolidate/>
  <pageMargins left="0.7" right="0.7" top="0.78740157499999996" bottom="0.78740157499999996" header="0.3" footer="0.3"/>
  <tableParts count="48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1</vt:i4>
      </vt:variant>
    </vt:vector>
  </HeadingPairs>
  <TitlesOfParts>
    <vt:vector size="9" baseType="lpstr">
      <vt:lpstr>Erläuterung</vt:lpstr>
      <vt:lpstr>TGA_Import</vt:lpstr>
      <vt:lpstr>Service_Level</vt:lpstr>
      <vt:lpstr>Anlagennutzung</vt:lpstr>
      <vt:lpstr>Einheiten</vt:lpstr>
      <vt:lpstr>Medium</vt:lpstr>
      <vt:lpstr>KG_DIN 276</vt:lpstr>
      <vt:lpstr>Anlagentypen</vt:lpstr>
      <vt:lpstr>Außenwände_sonstiges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Lehnart, Andreas</dc:creator>
  <cp:lastModifiedBy>Isachsen, Lars</cp:lastModifiedBy>
  <dcterms:created xsi:type="dcterms:W3CDTF">2020-03-31T09:54:28Z</dcterms:created>
  <dcterms:modified xsi:type="dcterms:W3CDTF">2024-01-05T10:15:11Z</dcterms:modified>
</cp:coreProperties>
</file>